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Z48" i="31" s="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G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L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N40" i="6" s="1"/>
  <c r="M39" i="6"/>
  <c r="L39" i="6"/>
  <c r="K39" i="6"/>
  <c r="J39" i="6"/>
  <c r="I39" i="6"/>
  <c r="H39" i="6"/>
  <c r="G39" i="6"/>
  <c r="F39" i="6"/>
  <c r="E39" i="6"/>
  <c r="D39" i="6"/>
  <c r="C39" i="6"/>
  <c r="V40" i="7"/>
  <c r="AA39" i="7"/>
  <c r="Y39" i="7"/>
  <c r="X39" i="7"/>
  <c r="W39" i="7"/>
  <c r="V39" i="7"/>
  <c r="U39" i="7"/>
  <c r="U40" i="7" s="1"/>
  <c r="T39" i="7"/>
  <c r="S39" i="7"/>
  <c r="R39" i="7"/>
  <c r="Q39" i="7"/>
  <c r="P39" i="7"/>
  <c r="O39" i="7"/>
  <c r="O40" i="7" s="1"/>
  <c r="N39" i="7"/>
  <c r="M39" i="7"/>
  <c r="L39" i="7"/>
  <c r="K39" i="7"/>
  <c r="J39" i="7"/>
  <c r="I39" i="7"/>
  <c r="I40" i="7" s="1"/>
  <c r="H39" i="7"/>
  <c r="G39" i="7"/>
  <c r="F39" i="7"/>
  <c r="E39" i="7"/>
  <c r="D39" i="7"/>
  <c r="D40" i="7" s="1"/>
  <c r="C39" i="7"/>
  <c r="C40" i="7" s="1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L40" i="10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L40" i="11" s="1"/>
  <c r="K39" i="11"/>
  <c r="J39" i="11"/>
  <c r="I39" i="11"/>
  <c r="H39" i="11"/>
  <c r="G39" i="11"/>
  <c r="F39" i="11"/>
  <c r="E39" i="11"/>
  <c r="D39" i="11"/>
  <c r="C39" i="11"/>
  <c r="Q40" i="12"/>
  <c r="AA39" i="12"/>
  <c r="Y39" i="12"/>
  <c r="X39" i="12"/>
  <c r="Z39" i="12" s="1"/>
  <c r="W39" i="12"/>
  <c r="V39" i="12"/>
  <c r="U39" i="12"/>
  <c r="T39" i="12"/>
  <c r="S39" i="12"/>
  <c r="R39" i="12"/>
  <c r="R40" i="12" s="1"/>
  <c r="Q39" i="12"/>
  <c r="P39" i="12"/>
  <c r="O39" i="12"/>
  <c r="N39" i="12"/>
  <c r="M39" i="12"/>
  <c r="L39" i="12"/>
  <c r="K39" i="12"/>
  <c r="J39" i="12"/>
  <c r="I39" i="12"/>
  <c r="H39" i="12"/>
  <c r="G39" i="12"/>
  <c r="F39" i="12"/>
  <c r="F40" i="12" s="1"/>
  <c r="E39" i="12"/>
  <c r="D39" i="12"/>
  <c r="C39" i="12"/>
  <c r="P40" i="13"/>
  <c r="AA39" i="13"/>
  <c r="Y39" i="13"/>
  <c r="X39" i="13"/>
  <c r="Z39" i="13" s="1"/>
  <c r="W39" i="13"/>
  <c r="V39" i="13"/>
  <c r="U39" i="13"/>
  <c r="T39" i="13"/>
  <c r="S39" i="13"/>
  <c r="R39" i="13"/>
  <c r="R40" i="13" s="1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Q40" i="14"/>
  <c r="AA39" i="14"/>
  <c r="Y39" i="14"/>
  <c r="X39" i="14"/>
  <c r="W39" i="14"/>
  <c r="V39" i="14"/>
  <c r="U39" i="14"/>
  <c r="T39" i="14"/>
  <c r="S39" i="14"/>
  <c r="R39" i="14"/>
  <c r="R40" i="14" s="1"/>
  <c r="Q39" i="14"/>
  <c r="P39" i="14"/>
  <c r="O39" i="14"/>
  <c r="N39" i="14"/>
  <c r="M39" i="14"/>
  <c r="L39" i="14"/>
  <c r="L40" i="14" s="1"/>
  <c r="K39" i="14"/>
  <c r="J39" i="14"/>
  <c r="I39" i="14"/>
  <c r="H39" i="14"/>
  <c r="G39" i="14"/>
  <c r="F39" i="14"/>
  <c r="E39" i="14"/>
  <c r="D39" i="14"/>
  <c r="C39" i="14"/>
  <c r="T40" i="15"/>
  <c r="S40" i="15"/>
  <c r="AA39" i="15"/>
  <c r="Y39" i="15"/>
  <c r="Y40" i="15" s="1"/>
  <c r="X39" i="15"/>
  <c r="Z39" i="15" s="1"/>
  <c r="W39" i="15"/>
  <c r="V39" i="15"/>
  <c r="U39" i="15"/>
  <c r="T39" i="15"/>
  <c r="S39" i="15"/>
  <c r="R39" i="15"/>
  <c r="R40" i="15" s="1"/>
  <c r="Q39" i="15"/>
  <c r="P39" i="15"/>
  <c r="O39" i="15"/>
  <c r="N39" i="15"/>
  <c r="M39" i="15"/>
  <c r="M40" i="15" s="1"/>
  <c r="L39" i="15"/>
  <c r="K39" i="15"/>
  <c r="J39" i="15"/>
  <c r="I39" i="15"/>
  <c r="H39" i="15"/>
  <c r="G39" i="15"/>
  <c r="F39" i="15"/>
  <c r="F40" i="15" s="1"/>
  <c r="E39" i="15"/>
  <c r="D39" i="15"/>
  <c r="C39" i="15"/>
  <c r="AA39" i="16"/>
  <c r="Y39" i="16"/>
  <c r="X39" i="16"/>
  <c r="W39" i="16"/>
  <c r="V39" i="16"/>
  <c r="U39" i="16"/>
  <c r="T39" i="16"/>
  <c r="S39" i="16"/>
  <c r="R39" i="16"/>
  <c r="R40" i="16" s="1"/>
  <c r="Q39" i="16"/>
  <c r="P39" i="16"/>
  <c r="O39" i="16"/>
  <c r="N39" i="16"/>
  <c r="M39" i="16"/>
  <c r="L39" i="16"/>
  <c r="L40" i="16" s="1"/>
  <c r="K39" i="16"/>
  <c r="J39" i="16"/>
  <c r="I39" i="16"/>
  <c r="H39" i="16"/>
  <c r="G39" i="16"/>
  <c r="F39" i="16"/>
  <c r="E39" i="16"/>
  <c r="D39" i="16"/>
  <c r="C39" i="16"/>
  <c r="T40" i="17"/>
  <c r="H40" i="17"/>
  <c r="AA39" i="17"/>
  <c r="Y39" i="17"/>
  <c r="Y40" i="17" s="1"/>
  <c r="X39" i="17"/>
  <c r="Z39" i="17" s="1"/>
  <c r="W39" i="17"/>
  <c r="V39" i="17"/>
  <c r="U39" i="17"/>
  <c r="T39" i="17"/>
  <c r="S39" i="17"/>
  <c r="R39" i="17"/>
  <c r="R40" i="17" s="1"/>
  <c r="Q39" i="17"/>
  <c r="P39" i="17"/>
  <c r="O39" i="17"/>
  <c r="N39" i="17"/>
  <c r="M39" i="17"/>
  <c r="M40" i="17" s="1"/>
  <c r="L39" i="17"/>
  <c r="K39" i="17"/>
  <c r="J39" i="17"/>
  <c r="I39" i="17"/>
  <c r="H39" i="17"/>
  <c r="G39" i="17"/>
  <c r="F39" i="17"/>
  <c r="F40" i="17" s="1"/>
  <c r="E39" i="17"/>
  <c r="D39" i="17"/>
  <c r="C39" i="17"/>
  <c r="V40" i="18"/>
  <c r="U40" i="18"/>
  <c r="J40" i="18"/>
  <c r="I40" i="18"/>
  <c r="AA39" i="18"/>
  <c r="Y39" i="18"/>
  <c r="X39" i="18"/>
  <c r="W39" i="18"/>
  <c r="V39" i="18"/>
  <c r="U39" i="18"/>
  <c r="T39" i="18"/>
  <c r="S39" i="18"/>
  <c r="S40" i="18" s="1"/>
  <c r="R39" i="18"/>
  <c r="Q39" i="18"/>
  <c r="P39" i="18"/>
  <c r="O39" i="18"/>
  <c r="N39" i="18"/>
  <c r="M39" i="18"/>
  <c r="L39" i="18"/>
  <c r="L40" i="18" s="1"/>
  <c r="K39" i="18"/>
  <c r="J39" i="18"/>
  <c r="I39" i="18"/>
  <c r="H39" i="18"/>
  <c r="G39" i="18"/>
  <c r="G40" i="18" s="1"/>
  <c r="F39" i="18"/>
  <c r="E39" i="18"/>
  <c r="D39" i="18"/>
  <c r="C39" i="18"/>
  <c r="S40" i="19"/>
  <c r="D40" i="19"/>
  <c r="AA39" i="19"/>
  <c r="Y39" i="19"/>
  <c r="X39" i="19"/>
  <c r="Z39" i="19" s="1"/>
  <c r="W39" i="19"/>
  <c r="W40" i="19" s="1"/>
  <c r="V39" i="19"/>
  <c r="V40" i="19" s="1"/>
  <c r="U39" i="19"/>
  <c r="T39" i="19"/>
  <c r="S39" i="19"/>
  <c r="R39" i="19"/>
  <c r="Q39" i="19"/>
  <c r="Q40" i="19" s="1"/>
  <c r="P39" i="19"/>
  <c r="P40" i="19" s="1"/>
  <c r="O39" i="19"/>
  <c r="N39" i="19"/>
  <c r="M39" i="19"/>
  <c r="L39" i="19"/>
  <c r="K39" i="19"/>
  <c r="J39" i="19"/>
  <c r="J40" i="19" s="1"/>
  <c r="I39" i="19"/>
  <c r="H39" i="19"/>
  <c r="G39" i="19"/>
  <c r="F39" i="19"/>
  <c r="E39" i="19"/>
  <c r="E40" i="19" s="1"/>
  <c r="D39" i="19"/>
  <c r="C39" i="19"/>
  <c r="M40" i="20"/>
  <c r="AA39" i="20"/>
  <c r="AA40" i="20" s="1"/>
  <c r="Z39" i="20"/>
  <c r="Y39" i="20"/>
  <c r="X39" i="20"/>
  <c r="W39" i="20"/>
  <c r="V39" i="20"/>
  <c r="U39" i="20"/>
  <c r="T39" i="20"/>
  <c r="T40" i="20" s="1"/>
  <c r="S39" i="20"/>
  <c r="R39" i="20"/>
  <c r="Q39" i="20"/>
  <c r="P39" i="20"/>
  <c r="O39" i="20"/>
  <c r="O40" i="20" s="1"/>
  <c r="N39" i="20"/>
  <c r="N40" i="20" s="1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C40" i="20" s="1"/>
  <c r="AA40" i="21"/>
  <c r="K40" i="21"/>
  <c r="H40" i="21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V40" i="22"/>
  <c r="U40" i="22"/>
  <c r="J40" i="22"/>
  <c r="I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L40" i="22" s="1"/>
  <c r="K39" i="22"/>
  <c r="J39" i="22"/>
  <c r="I39" i="22"/>
  <c r="H39" i="22"/>
  <c r="G39" i="22"/>
  <c r="F39" i="22"/>
  <c r="E39" i="22"/>
  <c r="D39" i="22"/>
  <c r="C39" i="22"/>
  <c r="X40" i="23"/>
  <c r="Z40" i="23" s="1"/>
  <c r="W40" i="23"/>
  <c r="L40" i="23"/>
  <c r="K40" i="23"/>
  <c r="AA39" i="23"/>
  <c r="Y39" i="23"/>
  <c r="Y40" i="23" s="1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M40" i="23" s="1"/>
  <c r="L39" i="23"/>
  <c r="K39" i="23"/>
  <c r="J39" i="23"/>
  <c r="I39" i="23"/>
  <c r="H39" i="23"/>
  <c r="G39" i="23"/>
  <c r="F39" i="23"/>
  <c r="E39" i="23"/>
  <c r="D39" i="23"/>
  <c r="C39" i="23"/>
  <c r="V40" i="24"/>
  <c r="J40" i="24"/>
  <c r="AA39" i="24"/>
  <c r="Y39" i="24"/>
  <c r="X39" i="24"/>
  <c r="W39" i="24"/>
  <c r="V39" i="24"/>
  <c r="U39" i="24"/>
  <c r="T39" i="24"/>
  <c r="S39" i="24"/>
  <c r="S40" i="24" s="1"/>
  <c r="R39" i="24"/>
  <c r="Q39" i="24"/>
  <c r="P39" i="24"/>
  <c r="O39" i="24"/>
  <c r="N39" i="24"/>
  <c r="M39" i="24"/>
  <c r="M40" i="24" s="1"/>
  <c r="L39" i="24"/>
  <c r="K39" i="24"/>
  <c r="J39" i="24"/>
  <c r="I39" i="24"/>
  <c r="H39" i="24"/>
  <c r="G39" i="24"/>
  <c r="G40" i="24" s="1"/>
  <c r="F39" i="24"/>
  <c r="E39" i="24"/>
  <c r="D39" i="24"/>
  <c r="C39" i="24"/>
  <c r="W40" i="25"/>
  <c r="K40" i="25"/>
  <c r="G40" i="25"/>
  <c r="AA39" i="25"/>
  <c r="Z39" i="25"/>
  <c r="Y39" i="25"/>
  <c r="Y40" i="25" s="1"/>
  <c r="X39" i="25"/>
  <c r="W39" i="25"/>
  <c r="V39" i="25"/>
  <c r="U39" i="25"/>
  <c r="T39" i="25"/>
  <c r="S39" i="25"/>
  <c r="R39" i="25"/>
  <c r="Q39" i="25"/>
  <c r="P39" i="25"/>
  <c r="O39" i="25"/>
  <c r="N39" i="25"/>
  <c r="N40" i="25" s="1"/>
  <c r="M39" i="25"/>
  <c r="M40" i="25" s="1"/>
  <c r="L39" i="25"/>
  <c r="K39" i="25"/>
  <c r="J39" i="25"/>
  <c r="I39" i="25"/>
  <c r="H39" i="25"/>
  <c r="H40" i="25" s="1"/>
  <c r="G39" i="25"/>
  <c r="F39" i="25"/>
  <c r="E39" i="25"/>
  <c r="D39" i="25"/>
  <c r="C39" i="25"/>
  <c r="AA40" i="26"/>
  <c r="Z40" i="26"/>
  <c r="I40" i="26"/>
  <c r="AA39" i="26"/>
  <c r="Y39" i="26"/>
  <c r="X39" i="26"/>
  <c r="X40" i="26" s="1"/>
  <c r="W39" i="26"/>
  <c r="V39" i="26"/>
  <c r="U39" i="26"/>
  <c r="T39" i="26"/>
  <c r="S39" i="26"/>
  <c r="R39" i="26"/>
  <c r="R40" i="26" s="1"/>
  <c r="Q39" i="26"/>
  <c r="P39" i="26"/>
  <c r="O39" i="26"/>
  <c r="N39" i="26"/>
  <c r="M39" i="26"/>
  <c r="L39" i="26"/>
  <c r="L40" i="26" s="1"/>
  <c r="K39" i="26"/>
  <c r="J39" i="26"/>
  <c r="I39" i="26"/>
  <c r="H39" i="26"/>
  <c r="G39" i="26"/>
  <c r="F39" i="26"/>
  <c r="F40" i="26" s="1"/>
  <c r="E39" i="26"/>
  <c r="D39" i="26"/>
  <c r="C39" i="26"/>
  <c r="U40" i="27"/>
  <c r="T40" i="27"/>
  <c r="G40" i="27"/>
  <c r="AA39" i="27"/>
  <c r="Z39" i="27"/>
  <c r="Y39" i="27"/>
  <c r="Y40" i="27" s="1"/>
  <c r="X39" i="27"/>
  <c r="W39" i="27"/>
  <c r="V39" i="27"/>
  <c r="U39" i="27"/>
  <c r="T39" i="27"/>
  <c r="S39" i="27"/>
  <c r="R39" i="27"/>
  <c r="Q39" i="27"/>
  <c r="P39" i="27"/>
  <c r="O39" i="27"/>
  <c r="N39" i="27"/>
  <c r="N40" i="27" s="1"/>
  <c r="M39" i="27"/>
  <c r="M40" i="27" s="1"/>
  <c r="L39" i="27"/>
  <c r="K39" i="27"/>
  <c r="J39" i="27"/>
  <c r="I39" i="27"/>
  <c r="H39" i="27"/>
  <c r="H40" i="27" s="1"/>
  <c r="G39" i="27"/>
  <c r="F39" i="27"/>
  <c r="E39" i="27"/>
  <c r="D39" i="27"/>
  <c r="C39" i="27"/>
  <c r="AA40" i="28"/>
  <c r="I40" i="28"/>
  <c r="AA39" i="28"/>
  <c r="Y39" i="28"/>
  <c r="X39" i="28"/>
  <c r="X40" i="28" s="1"/>
  <c r="W39" i="28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L40" i="28" s="1"/>
  <c r="K39" i="28"/>
  <c r="J39" i="28"/>
  <c r="I39" i="28"/>
  <c r="H39" i="28"/>
  <c r="G39" i="28"/>
  <c r="F39" i="28"/>
  <c r="F40" i="28" s="1"/>
  <c r="E39" i="28"/>
  <c r="D39" i="28"/>
  <c r="C39" i="28"/>
  <c r="O40" i="29"/>
  <c r="C40" i="29"/>
  <c r="AA39" i="29"/>
  <c r="Y39" i="29"/>
  <c r="X39" i="29"/>
  <c r="W39" i="29"/>
  <c r="V39" i="29"/>
  <c r="V40" i="29" s="1"/>
  <c r="U39" i="29"/>
  <c r="T39" i="29"/>
  <c r="S39" i="29"/>
  <c r="R39" i="29"/>
  <c r="Q39" i="29"/>
  <c r="P39" i="29"/>
  <c r="O39" i="29"/>
  <c r="N39" i="29"/>
  <c r="M39" i="29"/>
  <c r="L39" i="29"/>
  <c r="K39" i="29"/>
  <c r="J39" i="29"/>
  <c r="J40" i="29" s="1"/>
  <c r="I39" i="29"/>
  <c r="H39" i="29"/>
  <c r="G39" i="29"/>
  <c r="F39" i="29"/>
  <c r="E39" i="29"/>
  <c r="D39" i="29"/>
  <c r="C39" i="29"/>
  <c r="AA39" i="30"/>
  <c r="Y39" i="30"/>
  <c r="X39" i="30"/>
  <c r="W39" i="30"/>
  <c r="V39" i="30"/>
  <c r="U39" i="30"/>
  <c r="T39" i="30"/>
  <c r="S39" i="30"/>
  <c r="R39" i="30"/>
  <c r="Q39" i="30"/>
  <c r="P39" i="30"/>
  <c r="P40" i="30" s="1"/>
  <c r="O39" i="30"/>
  <c r="O40" i="30" s="1"/>
  <c r="N39" i="30"/>
  <c r="M39" i="30"/>
  <c r="L39" i="30"/>
  <c r="K39" i="30"/>
  <c r="J39" i="30"/>
  <c r="I39" i="30"/>
  <c r="H39" i="30"/>
  <c r="G39" i="30"/>
  <c r="F39" i="30"/>
  <c r="E39" i="30"/>
  <c r="D39" i="30"/>
  <c r="D40" i="30" s="1"/>
  <c r="C39" i="30"/>
  <c r="C40" i="30" s="1"/>
  <c r="S40" i="31"/>
  <c r="G40" i="31"/>
  <c r="D40" i="31"/>
  <c r="AA39" i="31"/>
  <c r="Y39" i="31"/>
  <c r="X39" i="31"/>
  <c r="W39" i="31"/>
  <c r="V39" i="31"/>
  <c r="V40" i="31" s="1"/>
  <c r="U39" i="31"/>
  <c r="T39" i="31"/>
  <c r="S39" i="31"/>
  <c r="R39" i="31"/>
  <c r="Q39" i="31"/>
  <c r="P39" i="31"/>
  <c r="P40" i="31" s="1"/>
  <c r="O39" i="31"/>
  <c r="N39" i="31"/>
  <c r="M39" i="31"/>
  <c r="L39" i="31"/>
  <c r="K39" i="31"/>
  <c r="J39" i="31"/>
  <c r="J40" i="31" s="1"/>
  <c r="I39" i="31"/>
  <c r="H39" i="31"/>
  <c r="G39" i="31"/>
  <c r="F39" i="31"/>
  <c r="E39" i="31"/>
  <c r="D39" i="31"/>
  <c r="C39" i="31"/>
  <c r="AA39" i="1"/>
  <c r="Y39" i="1"/>
  <c r="X39" i="1"/>
  <c r="W39" i="1"/>
  <c r="V39" i="1"/>
  <c r="U39" i="1"/>
  <c r="T39" i="1"/>
  <c r="S39" i="1"/>
  <c r="R39" i="1"/>
  <c r="Q39" i="1"/>
  <c r="P39" i="1"/>
  <c r="P40" i="1" s="1"/>
  <c r="O39" i="1"/>
  <c r="O40" i="1" s="1"/>
  <c r="N39" i="1"/>
  <c r="M39" i="1"/>
  <c r="L39" i="1"/>
  <c r="K39" i="1"/>
  <c r="J39" i="1"/>
  <c r="I39" i="1"/>
  <c r="H39" i="1"/>
  <c r="G39" i="1"/>
  <c r="F39" i="1"/>
  <c r="E39" i="1"/>
  <c r="D39" i="1"/>
  <c r="D40" i="1" s="1"/>
  <c r="C39" i="1"/>
  <c r="C40" i="1" s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F34" i="3"/>
  <c r="F40" i="3" s="1"/>
  <c r="E34" i="3"/>
  <c r="D34" i="3"/>
  <c r="C34" i="3"/>
  <c r="C40" i="3" s="1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K34" i="4"/>
  <c r="J34" i="4"/>
  <c r="I34" i="4"/>
  <c r="H34" i="4"/>
  <c r="H40" i="4" s="1"/>
  <c r="G34" i="4"/>
  <c r="F34" i="4"/>
  <c r="E34" i="4"/>
  <c r="E40" i="4" s="1"/>
  <c r="D34" i="4"/>
  <c r="D40" i="4" s="1"/>
  <c r="C34" i="4"/>
  <c r="AA34" i="5"/>
  <c r="Y34" i="5"/>
  <c r="X34" i="5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G34" i="6"/>
  <c r="F34" i="6"/>
  <c r="E34" i="6"/>
  <c r="D34" i="6"/>
  <c r="D40" i="6" s="1"/>
  <c r="C34" i="6"/>
  <c r="AA34" i="7"/>
  <c r="Y34" i="7"/>
  <c r="X34" i="7"/>
  <c r="Z34" i="7" s="1"/>
  <c r="W34" i="7"/>
  <c r="V34" i="7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Z34" i="10" s="1"/>
  <c r="X34" i="10"/>
  <c r="X40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Z34" i="11"/>
  <c r="Y34" i="11"/>
  <c r="X34" i="11"/>
  <c r="W34" i="11"/>
  <c r="V34" i="11"/>
  <c r="V40" i="11" s="1"/>
  <c r="U34" i="11"/>
  <c r="T34" i="11"/>
  <c r="S34" i="11"/>
  <c r="R34" i="1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E34" i="11"/>
  <c r="D34" i="11"/>
  <c r="C34" i="11"/>
  <c r="AA34" i="12"/>
  <c r="Y34" i="12"/>
  <c r="Y40" i="12" s="1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M40" i="12" s="1"/>
  <c r="L34" i="12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W34" i="13"/>
  <c r="W40" i="13" s="1"/>
  <c r="V34" i="13"/>
  <c r="V40" i="13" s="1"/>
  <c r="U34" i="13"/>
  <c r="T34" i="13"/>
  <c r="S34" i="13"/>
  <c r="R34" i="13"/>
  <c r="Q34" i="13"/>
  <c r="P34" i="13"/>
  <c r="O34" i="13"/>
  <c r="N34" i="13"/>
  <c r="N40" i="13" s="1"/>
  <c r="M34" i="13"/>
  <c r="L34" i="13"/>
  <c r="K34" i="13"/>
  <c r="K40" i="13" s="1"/>
  <c r="J34" i="13"/>
  <c r="J40" i="13" s="1"/>
  <c r="I34" i="13"/>
  <c r="H34" i="13"/>
  <c r="H40" i="13" s="1"/>
  <c r="G34" i="13"/>
  <c r="G40" i="13" s="1"/>
  <c r="F34" i="13"/>
  <c r="E34" i="13"/>
  <c r="D34" i="13"/>
  <c r="C34" i="13"/>
  <c r="AA34" i="14"/>
  <c r="Z34" i="14"/>
  <c r="Y34" i="14"/>
  <c r="Y40" i="14" s="1"/>
  <c r="X34" i="14"/>
  <c r="W34" i="14"/>
  <c r="V34" i="14"/>
  <c r="V40" i="14" s="1"/>
  <c r="U34" i="14"/>
  <c r="U40" i="14" s="1"/>
  <c r="T34" i="14"/>
  <c r="S34" i="14"/>
  <c r="R34" i="14"/>
  <c r="Q34" i="14"/>
  <c r="P34" i="14"/>
  <c r="O34" i="14"/>
  <c r="N34" i="14"/>
  <c r="N40" i="14" s="1"/>
  <c r="M34" i="14"/>
  <c r="M40" i="14" s="1"/>
  <c r="L34" i="14"/>
  <c r="K34" i="14"/>
  <c r="J34" i="14"/>
  <c r="J40" i="14" s="1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Z34" i="15" s="1"/>
  <c r="X34" i="15"/>
  <c r="W34" i="15"/>
  <c r="W40" i="15" s="1"/>
  <c r="V34" i="15"/>
  <c r="U34" i="15"/>
  <c r="T34" i="15"/>
  <c r="S34" i="15"/>
  <c r="R34" i="15"/>
  <c r="Q34" i="15"/>
  <c r="P34" i="15"/>
  <c r="P40" i="15" s="1"/>
  <c r="O34" i="15"/>
  <c r="O40" i="15" s="1"/>
  <c r="N34" i="15"/>
  <c r="M34" i="15"/>
  <c r="L34" i="15"/>
  <c r="K34" i="15"/>
  <c r="K40" i="15" s="1"/>
  <c r="J34" i="15"/>
  <c r="I34" i="15"/>
  <c r="H34" i="15"/>
  <c r="H40" i="15" s="1"/>
  <c r="G34" i="15"/>
  <c r="G40" i="15" s="1"/>
  <c r="F34" i="15"/>
  <c r="E34" i="15"/>
  <c r="D34" i="15"/>
  <c r="D40" i="15" s="1"/>
  <c r="C34" i="15"/>
  <c r="C40" i="15" s="1"/>
  <c r="AA34" i="16"/>
  <c r="Y34" i="16"/>
  <c r="Y40" i="16" s="1"/>
  <c r="X34" i="16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N40" i="16" s="1"/>
  <c r="M34" i="16"/>
  <c r="M40" i="16" s="1"/>
  <c r="L34" i="16"/>
  <c r="K34" i="16"/>
  <c r="J34" i="16"/>
  <c r="J40" i="16" s="1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W34" i="17"/>
  <c r="W40" i="17" s="1"/>
  <c r="V34" i="17"/>
  <c r="U34" i="17"/>
  <c r="T34" i="17"/>
  <c r="S34" i="17"/>
  <c r="S40" i="17" s="1"/>
  <c r="R34" i="17"/>
  <c r="Q34" i="17"/>
  <c r="P34" i="17"/>
  <c r="P40" i="17" s="1"/>
  <c r="O34" i="17"/>
  <c r="O40" i="17" s="1"/>
  <c r="N34" i="17"/>
  <c r="M34" i="17"/>
  <c r="L34" i="17"/>
  <c r="L40" i="17" s="1"/>
  <c r="K34" i="17"/>
  <c r="K40" i="17" s="1"/>
  <c r="J34" i="17"/>
  <c r="I34" i="17"/>
  <c r="H34" i="17"/>
  <c r="G34" i="17"/>
  <c r="G40" i="17" s="1"/>
  <c r="F34" i="17"/>
  <c r="E34" i="17"/>
  <c r="D34" i="17"/>
  <c r="D40" i="17" s="1"/>
  <c r="C34" i="17"/>
  <c r="C40" i="17" s="1"/>
  <c r="AA34" i="18"/>
  <c r="Y34" i="18"/>
  <c r="Y40" i="18" s="1"/>
  <c r="X34" i="18"/>
  <c r="Z34" i="18" s="1"/>
  <c r="W34" i="18"/>
  <c r="V34" i="18"/>
  <c r="U34" i="18"/>
  <c r="T34" i="18"/>
  <c r="S34" i="18"/>
  <c r="R34" i="18"/>
  <c r="Q34" i="18"/>
  <c r="Q40" i="18" s="1"/>
  <c r="P34" i="18"/>
  <c r="O34" i="18"/>
  <c r="N34" i="18"/>
  <c r="N40" i="18" s="1"/>
  <c r="M34" i="18"/>
  <c r="M40" i="18" s="1"/>
  <c r="L34" i="18"/>
  <c r="K34" i="18"/>
  <c r="J34" i="18"/>
  <c r="I34" i="18"/>
  <c r="H34" i="18"/>
  <c r="G34" i="18"/>
  <c r="F34" i="18"/>
  <c r="E34" i="18"/>
  <c r="E40" i="18" s="1"/>
  <c r="D34" i="18"/>
  <c r="C34" i="18"/>
  <c r="AA34" i="19"/>
  <c r="AA40" i="19" s="1"/>
  <c r="Y34" i="19"/>
  <c r="X34" i="19"/>
  <c r="W34" i="19"/>
  <c r="V34" i="19"/>
  <c r="U34" i="19"/>
  <c r="T34" i="19"/>
  <c r="S34" i="19"/>
  <c r="R34" i="19"/>
  <c r="Q34" i="19"/>
  <c r="P34" i="19"/>
  <c r="O34" i="19"/>
  <c r="O40" i="19" s="1"/>
  <c r="N34" i="19"/>
  <c r="M34" i="19"/>
  <c r="L34" i="19"/>
  <c r="L40" i="19" s="1"/>
  <c r="K34" i="19"/>
  <c r="K40" i="19" s="1"/>
  <c r="J34" i="19"/>
  <c r="I34" i="19"/>
  <c r="H34" i="19"/>
  <c r="H40" i="19" s="1"/>
  <c r="G34" i="19"/>
  <c r="G40" i="19" s="1"/>
  <c r="F34" i="19"/>
  <c r="E34" i="19"/>
  <c r="D34" i="19"/>
  <c r="C34" i="19"/>
  <c r="C40" i="19" s="1"/>
  <c r="AA34" i="20"/>
  <c r="Y34" i="20"/>
  <c r="Y40" i="20" s="1"/>
  <c r="X34" i="20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L34" i="20"/>
  <c r="K34" i="20"/>
  <c r="J34" i="20"/>
  <c r="J40" i="20" s="1"/>
  <c r="I34" i="20"/>
  <c r="I40" i="20" s="1"/>
  <c r="H34" i="20"/>
  <c r="G34" i="20"/>
  <c r="F34" i="20"/>
  <c r="F40" i="20" s="1"/>
  <c r="E34" i="20"/>
  <c r="E40" i="20" s="1"/>
  <c r="D34" i="20"/>
  <c r="C34" i="20"/>
  <c r="AA34" i="2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L40" i="21" s="1"/>
  <c r="K34" i="21"/>
  <c r="J34" i="21"/>
  <c r="I34" i="21"/>
  <c r="H34" i="21"/>
  <c r="G34" i="21"/>
  <c r="G40" i="21" s="1"/>
  <c r="F34" i="21"/>
  <c r="E34" i="21"/>
  <c r="D34" i="21"/>
  <c r="D40" i="21" s="1"/>
  <c r="C34" i="21"/>
  <c r="C40" i="21" s="1"/>
  <c r="AA34" i="22"/>
  <c r="Z34" i="22"/>
  <c r="Y34" i="22"/>
  <c r="Y40" i="22" s="1"/>
  <c r="X34" i="22"/>
  <c r="W34" i="22"/>
  <c r="V34" i="22"/>
  <c r="U34" i="22"/>
  <c r="T34" i="22"/>
  <c r="S34" i="22"/>
  <c r="R34" i="22"/>
  <c r="Q34" i="22"/>
  <c r="Q40" i="22" s="1"/>
  <c r="P34" i="22"/>
  <c r="O34" i="22"/>
  <c r="N34" i="22"/>
  <c r="N40" i="22" s="1"/>
  <c r="M34" i="22"/>
  <c r="M40" i="22" s="1"/>
  <c r="L34" i="22"/>
  <c r="K34" i="22"/>
  <c r="J34" i="22"/>
  <c r="I34" i="22"/>
  <c r="H34" i="22"/>
  <c r="G34" i="22"/>
  <c r="F34" i="22"/>
  <c r="E34" i="22"/>
  <c r="E40" i="22" s="1"/>
  <c r="D34" i="22"/>
  <c r="C34" i="22"/>
  <c r="AA34" i="23"/>
  <c r="AA40" i="23" s="1"/>
  <c r="Z34" i="23"/>
  <c r="Y34" i="23"/>
  <c r="X34" i="23"/>
  <c r="W34" i="23"/>
  <c r="V34" i="23"/>
  <c r="U34" i="23"/>
  <c r="T34" i="23"/>
  <c r="T40" i="23" s="1"/>
  <c r="S34" i="23"/>
  <c r="S40" i="23" s="1"/>
  <c r="R34" i="23"/>
  <c r="Q34" i="23"/>
  <c r="P34" i="23"/>
  <c r="P40" i="23" s="1"/>
  <c r="O34" i="23"/>
  <c r="O40" i="23" s="1"/>
  <c r="N34" i="23"/>
  <c r="M34" i="23"/>
  <c r="L34" i="23"/>
  <c r="K34" i="23"/>
  <c r="J34" i="23"/>
  <c r="I34" i="23"/>
  <c r="H34" i="23"/>
  <c r="H40" i="23" s="1"/>
  <c r="G34" i="23"/>
  <c r="G40" i="23" s="1"/>
  <c r="F34" i="23"/>
  <c r="E34" i="23"/>
  <c r="D34" i="23"/>
  <c r="D40" i="23" s="1"/>
  <c r="C34" i="23"/>
  <c r="C40" i="23" s="1"/>
  <c r="AA34" i="24"/>
  <c r="Y34" i="24"/>
  <c r="X34" i="24"/>
  <c r="W34" i="24"/>
  <c r="V34" i="24"/>
  <c r="U34" i="24"/>
  <c r="U40" i="24" s="1"/>
  <c r="T34" i="24"/>
  <c r="S34" i="24"/>
  <c r="R34" i="24"/>
  <c r="R40" i="24" s="1"/>
  <c r="Q34" i="24"/>
  <c r="Q40" i="24" s="1"/>
  <c r="P34" i="24"/>
  <c r="O34" i="24"/>
  <c r="N34" i="24"/>
  <c r="N40" i="24" s="1"/>
  <c r="M34" i="24"/>
  <c r="L34" i="24"/>
  <c r="K34" i="24"/>
  <c r="J34" i="24"/>
  <c r="I34" i="24"/>
  <c r="I40" i="24" s="1"/>
  <c r="H34" i="24"/>
  <c r="G34" i="24"/>
  <c r="F34" i="24"/>
  <c r="F40" i="24" s="1"/>
  <c r="E34" i="24"/>
  <c r="E40" i="24" s="1"/>
  <c r="D34" i="24"/>
  <c r="C34" i="24"/>
  <c r="AA34" i="25"/>
  <c r="AA40" i="25" s="1"/>
  <c r="Z34" i="25"/>
  <c r="Y34" i="25"/>
  <c r="X34" i="25"/>
  <c r="W34" i="25"/>
  <c r="V34" i="25"/>
  <c r="U34" i="25"/>
  <c r="T34" i="25"/>
  <c r="T40" i="25" s="1"/>
  <c r="S34" i="25"/>
  <c r="S40" i="25" s="1"/>
  <c r="R34" i="25"/>
  <c r="Q34" i="25"/>
  <c r="P34" i="25"/>
  <c r="O34" i="25"/>
  <c r="O40" i="25" s="1"/>
  <c r="N34" i="25"/>
  <c r="M34" i="25"/>
  <c r="L34" i="25"/>
  <c r="L40" i="25" s="1"/>
  <c r="K34" i="25"/>
  <c r="J34" i="25"/>
  <c r="I34" i="25"/>
  <c r="H34" i="25"/>
  <c r="G34" i="25"/>
  <c r="F34" i="25"/>
  <c r="E34" i="25"/>
  <c r="E40" i="25" s="1"/>
  <c r="D34" i="25"/>
  <c r="D40" i="25" s="1"/>
  <c r="C34" i="25"/>
  <c r="C40" i="25" s="1"/>
  <c r="AA34" i="26"/>
  <c r="Y34" i="26"/>
  <c r="Y40" i="26" s="1"/>
  <c r="X34" i="26"/>
  <c r="Z34" i="26" s="1"/>
  <c r="W34" i="26"/>
  <c r="V34" i="26"/>
  <c r="U34" i="26"/>
  <c r="U40" i="26" s="1"/>
  <c r="T34" i="26"/>
  <c r="S34" i="26"/>
  <c r="R34" i="26"/>
  <c r="Q34" i="26"/>
  <c r="Q40" i="26" s="1"/>
  <c r="P34" i="26"/>
  <c r="O34" i="26"/>
  <c r="N34" i="26"/>
  <c r="M34" i="26"/>
  <c r="M40" i="26" s="1"/>
  <c r="L34" i="26"/>
  <c r="K34" i="26"/>
  <c r="K40" i="26" s="1"/>
  <c r="J34" i="26"/>
  <c r="I34" i="26"/>
  <c r="H34" i="26"/>
  <c r="G34" i="26"/>
  <c r="F34" i="26"/>
  <c r="E34" i="26"/>
  <c r="E40" i="26" s="1"/>
  <c r="D34" i="26"/>
  <c r="C34" i="26"/>
  <c r="AA34" i="27"/>
  <c r="AA40" i="27" s="1"/>
  <c r="Y34" i="27"/>
  <c r="X34" i="27"/>
  <c r="W34" i="27"/>
  <c r="W40" i="27" s="1"/>
  <c r="V34" i="27"/>
  <c r="U34" i="27"/>
  <c r="T34" i="27"/>
  <c r="S34" i="27"/>
  <c r="S40" i="27" s="1"/>
  <c r="R34" i="27"/>
  <c r="Q34" i="27"/>
  <c r="P34" i="27"/>
  <c r="P40" i="27" s="1"/>
  <c r="O34" i="27"/>
  <c r="O40" i="27" s="1"/>
  <c r="N34" i="27"/>
  <c r="M34" i="27"/>
  <c r="L34" i="27"/>
  <c r="L40" i="27" s="1"/>
  <c r="K34" i="27"/>
  <c r="K40" i="27" s="1"/>
  <c r="J34" i="27"/>
  <c r="I34" i="27"/>
  <c r="H34" i="27"/>
  <c r="G34" i="27"/>
  <c r="F34" i="27"/>
  <c r="E34" i="27"/>
  <c r="E40" i="27" s="1"/>
  <c r="D34" i="27"/>
  <c r="D40" i="27" s="1"/>
  <c r="C34" i="27"/>
  <c r="C40" i="27" s="1"/>
  <c r="AA34" i="28"/>
  <c r="Y34" i="28"/>
  <c r="Y40" i="28" s="1"/>
  <c r="Z40" i="28" s="1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K40" i="28" s="1"/>
  <c r="J34" i="28"/>
  <c r="I34" i="28"/>
  <c r="H34" i="28"/>
  <c r="G34" i="28"/>
  <c r="F34" i="28"/>
  <c r="E34" i="28"/>
  <c r="E40" i="28" s="1"/>
  <c r="D34" i="28"/>
  <c r="C34" i="28"/>
  <c r="AA34" i="29"/>
  <c r="AA40" i="29" s="1"/>
  <c r="Y34" i="29"/>
  <c r="X34" i="29"/>
  <c r="Z34" i="29" s="1"/>
  <c r="W34" i="29"/>
  <c r="W40" i="29" s="1"/>
  <c r="V34" i="29"/>
  <c r="U34" i="29"/>
  <c r="T34" i="29"/>
  <c r="S34" i="29"/>
  <c r="R34" i="29"/>
  <c r="Q34" i="29"/>
  <c r="P34" i="29"/>
  <c r="O34" i="29"/>
  <c r="N34" i="29"/>
  <c r="M34" i="29"/>
  <c r="L34" i="29"/>
  <c r="L40" i="29" s="1"/>
  <c r="K34" i="29"/>
  <c r="K40" i="29" s="1"/>
  <c r="J34" i="29"/>
  <c r="I34" i="29"/>
  <c r="H34" i="29"/>
  <c r="H40" i="29" s="1"/>
  <c r="G34" i="29"/>
  <c r="G40" i="29" s="1"/>
  <c r="F34" i="29"/>
  <c r="E34" i="29"/>
  <c r="D34" i="29"/>
  <c r="C34" i="29"/>
  <c r="AA34" i="30"/>
  <c r="Y34" i="30"/>
  <c r="Y40" i="30" s="1"/>
  <c r="X34" i="30"/>
  <c r="Z34" i="30" s="1"/>
  <c r="W34" i="30"/>
  <c r="V34" i="30"/>
  <c r="V40" i="30" s="1"/>
  <c r="U34" i="30"/>
  <c r="U40" i="30" s="1"/>
  <c r="T34" i="30"/>
  <c r="S34" i="30"/>
  <c r="R34" i="30"/>
  <c r="R40" i="30" s="1"/>
  <c r="Q34" i="30"/>
  <c r="Q40" i="30" s="1"/>
  <c r="P34" i="30"/>
  <c r="O34" i="30"/>
  <c r="N34" i="30"/>
  <c r="N40" i="30" s="1"/>
  <c r="M34" i="30"/>
  <c r="M40" i="30" s="1"/>
  <c r="L34" i="30"/>
  <c r="K34" i="30"/>
  <c r="J34" i="30"/>
  <c r="J40" i="30" s="1"/>
  <c r="I34" i="30"/>
  <c r="I40" i="30" s="1"/>
  <c r="H34" i="30"/>
  <c r="G34" i="30"/>
  <c r="F34" i="30"/>
  <c r="F40" i="30" s="1"/>
  <c r="E34" i="30"/>
  <c r="E40" i="30" s="1"/>
  <c r="D34" i="30"/>
  <c r="C34" i="30"/>
  <c r="AA34" i="31"/>
  <c r="AA40" i="31" s="1"/>
  <c r="Y34" i="31"/>
  <c r="X34" i="31"/>
  <c r="W34" i="31"/>
  <c r="W40" i="31" s="1"/>
  <c r="V34" i="31"/>
  <c r="U34" i="31"/>
  <c r="T34" i="31"/>
  <c r="T40" i="31" s="1"/>
  <c r="S34" i="31"/>
  <c r="R34" i="31"/>
  <c r="Q34" i="31"/>
  <c r="P34" i="31"/>
  <c r="O34" i="31"/>
  <c r="O40" i="31" s="1"/>
  <c r="N34" i="31"/>
  <c r="M34" i="31"/>
  <c r="L34" i="31"/>
  <c r="L40" i="31" s="1"/>
  <c r="K34" i="31"/>
  <c r="K40" i="31" s="1"/>
  <c r="J34" i="31"/>
  <c r="I34" i="31"/>
  <c r="H34" i="31"/>
  <c r="H40" i="31" s="1"/>
  <c r="G34" i="31"/>
  <c r="F34" i="31"/>
  <c r="E34" i="31"/>
  <c r="D34" i="31"/>
  <c r="C34" i="31"/>
  <c r="C40" i="31" s="1"/>
  <c r="AA34" i="1"/>
  <c r="Y34" i="1"/>
  <c r="Y40" i="1" s="1"/>
  <c r="X34" i="1"/>
  <c r="Z34" i="1" s="1"/>
  <c r="W34" i="1"/>
  <c r="V34" i="1"/>
  <c r="V40" i="1" s="1"/>
  <c r="U34" i="1"/>
  <c r="U40" i="1" s="1"/>
  <c r="T34" i="1"/>
  <c r="S34" i="1"/>
  <c r="R34" i="1"/>
  <c r="R40" i="1" s="1"/>
  <c r="Q34" i="1"/>
  <c r="Q40" i="1" s="1"/>
  <c r="P34" i="1"/>
  <c r="O34" i="1"/>
  <c r="N34" i="1"/>
  <c r="N40" i="1" s="1"/>
  <c r="M34" i="1"/>
  <c r="M40" i="1" s="1"/>
  <c r="L34" i="1"/>
  <c r="K34" i="1"/>
  <c r="J34" i="1"/>
  <c r="J40" i="1" s="1"/>
  <c r="I34" i="1"/>
  <c r="I40" i="1" s="1"/>
  <c r="H34" i="1"/>
  <c r="G34" i="1"/>
  <c r="F34" i="1"/>
  <c r="F40" i="1" s="1"/>
  <c r="E34" i="1"/>
  <c r="E40" i="1" s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W25" i="3"/>
  <c r="V25" i="3"/>
  <c r="V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L25" i="3" s="1"/>
  <c r="K24" i="3"/>
  <c r="J24" i="3"/>
  <c r="I24" i="3"/>
  <c r="H24" i="3"/>
  <c r="G24" i="3"/>
  <c r="F24" i="3"/>
  <c r="E24" i="3"/>
  <c r="D24" i="3"/>
  <c r="C24" i="3"/>
  <c r="L25" i="4"/>
  <c r="L42" i="4" s="1"/>
  <c r="I25" i="4"/>
  <c r="AA24" i="4"/>
  <c r="Y24" i="4"/>
  <c r="Z24" i="4" s="1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K25" i="5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Y25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O25" i="6" s="1"/>
  <c r="N24" i="6"/>
  <c r="M24" i="6"/>
  <c r="L24" i="6"/>
  <c r="K24" i="6"/>
  <c r="J24" i="6"/>
  <c r="I24" i="6"/>
  <c r="H24" i="6"/>
  <c r="G24" i="6"/>
  <c r="F24" i="6"/>
  <c r="E24" i="6"/>
  <c r="D24" i="6"/>
  <c r="C24" i="6"/>
  <c r="C25" i="6" s="1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N25" i="9"/>
  <c r="N42" i="9" s="1"/>
  <c r="F25" i="9"/>
  <c r="F42" i="9" s="1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H25" i="10"/>
  <c r="H42" i="10" s="1"/>
  <c r="AA24" i="10"/>
  <c r="Y24" i="10"/>
  <c r="X24" i="10"/>
  <c r="Z24" i="10" s="1"/>
  <c r="W24" i="10"/>
  <c r="W25" i="10" s="1"/>
  <c r="V24" i="10"/>
  <c r="U24" i="10"/>
  <c r="T24" i="10"/>
  <c r="S24" i="10"/>
  <c r="R24" i="10"/>
  <c r="Q24" i="10"/>
  <c r="P24" i="10"/>
  <c r="O24" i="10"/>
  <c r="N24" i="10"/>
  <c r="M24" i="10"/>
  <c r="L24" i="10"/>
  <c r="K24" i="10"/>
  <c r="K25" i="10" s="1"/>
  <c r="J24" i="10"/>
  <c r="I24" i="10"/>
  <c r="H24" i="10"/>
  <c r="G24" i="10"/>
  <c r="F24" i="10"/>
  <c r="E24" i="10"/>
  <c r="D24" i="10"/>
  <c r="C24" i="10"/>
  <c r="L25" i="11"/>
  <c r="L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N25" i="12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F25" i="12" s="1"/>
  <c r="F42" i="12" s="1"/>
  <c r="E24" i="12"/>
  <c r="D24" i="12"/>
  <c r="C24" i="12"/>
  <c r="N25" i="13"/>
  <c r="N42" i="13" s="1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Y25" i="16" s="1"/>
  <c r="Y42" i="16" s="1"/>
  <c r="X24" i="16"/>
  <c r="W24" i="16"/>
  <c r="V24" i="16"/>
  <c r="U24" i="16"/>
  <c r="T24" i="16"/>
  <c r="S24" i="16"/>
  <c r="S25" i="16" s="1"/>
  <c r="R24" i="16"/>
  <c r="Q24" i="16"/>
  <c r="P24" i="16"/>
  <c r="O24" i="16"/>
  <c r="N24" i="16"/>
  <c r="M24" i="16"/>
  <c r="M25" i="16" s="1"/>
  <c r="M42" i="16" s="1"/>
  <c r="L24" i="16"/>
  <c r="K24" i="16"/>
  <c r="J24" i="16"/>
  <c r="I24" i="16"/>
  <c r="H24" i="16"/>
  <c r="G24" i="16"/>
  <c r="G25" i="16" s="1"/>
  <c r="F24" i="16"/>
  <c r="E24" i="16"/>
  <c r="D24" i="16"/>
  <c r="C24" i="16"/>
  <c r="T25" i="17"/>
  <c r="T42" i="17" s="1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J25" i="18"/>
  <c r="J42" i="18" s="1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P25" i="18" s="1"/>
  <c r="O24" i="18"/>
  <c r="N24" i="18"/>
  <c r="M24" i="18"/>
  <c r="L24" i="18"/>
  <c r="K24" i="18"/>
  <c r="J24" i="18"/>
  <c r="I24" i="18"/>
  <c r="H24" i="18"/>
  <c r="G24" i="18"/>
  <c r="F24" i="18"/>
  <c r="E24" i="18"/>
  <c r="D24" i="18"/>
  <c r="D25" i="18" s="1"/>
  <c r="C24" i="18"/>
  <c r="AA24" i="19"/>
  <c r="Y24" i="19"/>
  <c r="X24" i="19"/>
  <c r="Z24" i="19" s="1"/>
  <c r="W24" i="19"/>
  <c r="W25" i="19" s="1"/>
  <c r="W42" i="19" s="1"/>
  <c r="V24" i="19"/>
  <c r="U24" i="19"/>
  <c r="T24" i="19"/>
  <c r="S24" i="19"/>
  <c r="R24" i="19"/>
  <c r="Q24" i="19"/>
  <c r="Q25" i="19" s="1"/>
  <c r="Q42" i="19" s="1"/>
  <c r="P24" i="19"/>
  <c r="O24" i="19"/>
  <c r="N24" i="19"/>
  <c r="M24" i="19"/>
  <c r="L24" i="19"/>
  <c r="K24" i="19"/>
  <c r="K25" i="19" s="1"/>
  <c r="K42" i="19" s="1"/>
  <c r="J24" i="19"/>
  <c r="I24" i="19"/>
  <c r="H24" i="19"/>
  <c r="G24" i="19"/>
  <c r="F24" i="19"/>
  <c r="E24" i="19"/>
  <c r="E25" i="19" s="1"/>
  <c r="E42" i="19" s="1"/>
  <c r="D24" i="19"/>
  <c r="C24" i="19"/>
  <c r="J25" i="20"/>
  <c r="J42" i="20" s="1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P25" i="20" s="1"/>
  <c r="O24" i="20"/>
  <c r="N24" i="20"/>
  <c r="M24" i="20"/>
  <c r="L24" i="20"/>
  <c r="K24" i="20"/>
  <c r="J24" i="20"/>
  <c r="I24" i="20"/>
  <c r="H24" i="20"/>
  <c r="G24" i="20"/>
  <c r="F24" i="20"/>
  <c r="E24" i="20"/>
  <c r="D24" i="20"/>
  <c r="D25" i="20" s="1"/>
  <c r="C24" i="20"/>
  <c r="H25" i="21"/>
  <c r="H42" i="21" s="1"/>
  <c r="AA24" i="21"/>
  <c r="Y24" i="21"/>
  <c r="X24" i="21"/>
  <c r="Z24" i="21" s="1"/>
  <c r="W24" i="21"/>
  <c r="W25" i="21" s="1"/>
  <c r="W42" i="21" s="1"/>
  <c r="V24" i="21"/>
  <c r="U24" i="21"/>
  <c r="T24" i="21"/>
  <c r="S24" i="21"/>
  <c r="R24" i="21"/>
  <c r="Q24" i="21"/>
  <c r="Q25" i="21" s="1"/>
  <c r="P24" i="21"/>
  <c r="O24" i="21"/>
  <c r="N24" i="21"/>
  <c r="M24" i="21"/>
  <c r="L24" i="21"/>
  <c r="K24" i="21"/>
  <c r="K25" i="21" s="1"/>
  <c r="K42" i="21" s="1"/>
  <c r="J24" i="21"/>
  <c r="I24" i="21"/>
  <c r="H24" i="21"/>
  <c r="G24" i="21"/>
  <c r="F24" i="21"/>
  <c r="E24" i="21"/>
  <c r="E25" i="21" s="1"/>
  <c r="D24" i="21"/>
  <c r="C24" i="21"/>
  <c r="AA24" i="22"/>
  <c r="Y24" i="22"/>
  <c r="Y25" i="22" s="1"/>
  <c r="Y42" i="22" s="1"/>
  <c r="X24" i="22"/>
  <c r="W24" i="22"/>
  <c r="V24" i="22"/>
  <c r="U24" i="22"/>
  <c r="T24" i="22"/>
  <c r="S24" i="22"/>
  <c r="S25" i="22" s="1"/>
  <c r="R24" i="22"/>
  <c r="Q24" i="22"/>
  <c r="P24" i="22"/>
  <c r="O24" i="22"/>
  <c r="N24" i="22"/>
  <c r="M24" i="22"/>
  <c r="M25" i="22" s="1"/>
  <c r="M42" i="22" s="1"/>
  <c r="L24" i="22"/>
  <c r="K24" i="22"/>
  <c r="J24" i="22"/>
  <c r="I24" i="22"/>
  <c r="H24" i="22"/>
  <c r="G24" i="22"/>
  <c r="G25" i="22" s="1"/>
  <c r="F24" i="22"/>
  <c r="E24" i="22"/>
  <c r="D24" i="22"/>
  <c r="C24" i="22"/>
  <c r="L25" i="23"/>
  <c r="L42" i="23" s="1"/>
  <c r="AA24" i="23"/>
  <c r="Y24" i="23"/>
  <c r="X24" i="23"/>
  <c r="X25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F25" i="23" s="1"/>
  <c r="E24" i="23"/>
  <c r="D24" i="23"/>
  <c r="C24" i="23"/>
  <c r="L25" i="24"/>
  <c r="AA24" i="24"/>
  <c r="Y24" i="24"/>
  <c r="X24" i="24"/>
  <c r="Z24" i="24" s="1"/>
  <c r="W24" i="24"/>
  <c r="V24" i="24"/>
  <c r="U24" i="24"/>
  <c r="T24" i="24"/>
  <c r="S24" i="24"/>
  <c r="R24" i="24"/>
  <c r="Q24" i="24"/>
  <c r="Q25" i="24" s="1"/>
  <c r="Q42" i="24" s="1"/>
  <c r="P24" i="24"/>
  <c r="O24" i="24"/>
  <c r="N24" i="24"/>
  <c r="M24" i="24"/>
  <c r="L24" i="24"/>
  <c r="K24" i="24"/>
  <c r="K25" i="24" s="1"/>
  <c r="J24" i="24"/>
  <c r="I24" i="24"/>
  <c r="H24" i="24"/>
  <c r="G24" i="24"/>
  <c r="F24" i="24"/>
  <c r="E24" i="24"/>
  <c r="E25" i="24" s="1"/>
  <c r="E42" i="24" s="1"/>
  <c r="D24" i="24"/>
  <c r="C24" i="24"/>
  <c r="O25" i="25"/>
  <c r="O42" i="25" s="1"/>
  <c r="AA24" i="25"/>
  <c r="Y24" i="25"/>
  <c r="X24" i="25"/>
  <c r="Z24" i="25" s="1"/>
  <c r="W24" i="25"/>
  <c r="V24" i="25"/>
  <c r="U24" i="25"/>
  <c r="T24" i="25"/>
  <c r="S24" i="25"/>
  <c r="R24" i="25"/>
  <c r="R25" i="25" s="1"/>
  <c r="Q24" i="25"/>
  <c r="P24" i="25"/>
  <c r="O24" i="25"/>
  <c r="N24" i="25"/>
  <c r="M24" i="25"/>
  <c r="L24" i="25"/>
  <c r="L25" i="25" s="1"/>
  <c r="L42" i="25" s="1"/>
  <c r="K24" i="25"/>
  <c r="J24" i="25"/>
  <c r="I24" i="25"/>
  <c r="H24" i="25"/>
  <c r="G24" i="25"/>
  <c r="F24" i="25"/>
  <c r="F25" i="25" s="1"/>
  <c r="E24" i="25"/>
  <c r="D24" i="25"/>
  <c r="C24" i="25"/>
  <c r="Q25" i="26"/>
  <c r="Q42" i="26" s="1"/>
  <c r="AA24" i="26"/>
  <c r="Z24" i="26"/>
  <c r="Y24" i="26"/>
  <c r="X24" i="26"/>
  <c r="W24" i="26"/>
  <c r="V24" i="26"/>
  <c r="U24" i="26"/>
  <c r="T24" i="26"/>
  <c r="S24" i="26"/>
  <c r="S25" i="26" s="1"/>
  <c r="R24" i="26"/>
  <c r="Q24" i="26"/>
  <c r="P24" i="26"/>
  <c r="O24" i="26"/>
  <c r="N24" i="26"/>
  <c r="M24" i="26"/>
  <c r="L24" i="26"/>
  <c r="K24" i="26"/>
  <c r="J24" i="26"/>
  <c r="I24" i="26"/>
  <c r="H24" i="26"/>
  <c r="G24" i="26"/>
  <c r="G25" i="26" s="1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T25" i="27" s="1"/>
  <c r="T42" i="27" s="1"/>
  <c r="S24" i="27"/>
  <c r="R24" i="27"/>
  <c r="Q24" i="27"/>
  <c r="P24" i="27"/>
  <c r="O24" i="27"/>
  <c r="N24" i="27"/>
  <c r="N25" i="27" s="1"/>
  <c r="N42" i="27" s="1"/>
  <c r="M24" i="27"/>
  <c r="L24" i="27"/>
  <c r="K24" i="27"/>
  <c r="J24" i="27"/>
  <c r="I24" i="27"/>
  <c r="H24" i="27"/>
  <c r="H25" i="27" s="1"/>
  <c r="H42" i="27" s="1"/>
  <c r="G24" i="27"/>
  <c r="F24" i="27"/>
  <c r="E24" i="27"/>
  <c r="D24" i="27"/>
  <c r="C24" i="27"/>
  <c r="Y25" i="28"/>
  <c r="Y42" i="28" s="1"/>
  <c r="AA24" i="28"/>
  <c r="AA25" i="28" s="1"/>
  <c r="AA42" i="28" s="1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O25" i="28" s="1"/>
  <c r="N24" i="28"/>
  <c r="M24" i="28"/>
  <c r="L24" i="28"/>
  <c r="K24" i="28"/>
  <c r="J24" i="28"/>
  <c r="I24" i="28"/>
  <c r="H24" i="28"/>
  <c r="G24" i="28"/>
  <c r="F24" i="28"/>
  <c r="E24" i="28"/>
  <c r="D24" i="28"/>
  <c r="C24" i="28"/>
  <c r="C25" i="28" s="1"/>
  <c r="G25" i="29"/>
  <c r="G42" i="29" s="1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I25" i="30"/>
  <c r="I42" i="30" s="1"/>
  <c r="AA24" i="30"/>
  <c r="Y24" i="30"/>
  <c r="X24" i="30"/>
  <c r="W24" i="30"/>
  <c r="W25" i="30" s="1"/>
  <c r="V24" i="30"/>
  <c r="U24" i="30"/>
  <c r="T24" i="30"/>
  <c r="S24" i="30"/>
  <c r="R24" i="30"/>
  <c r="Q24" i="30"/>
  <c r="P24" i="30"/>
  <c r="O24" i="30"/>
  <c r="N24" i="30"/>
  <c r="M24" i="30"/>
  <c r="L24" i="30"/>
  <c r="K24" i="30"/>
  <c r="K25" i="30" s="1"/>
  <c r="J24" i="30"/>
  <c r="I24" i="30"/>
  <c r="H24" i="30"/>
  <c r="G24" i="30"/>
  <c r="F24" i="30"/>
  <c r="E24" i="30"/>
  <c r="D24" i="30"/>
  <c r="C24" i="30"/>
  <c r="O25" i="31"/>
  <c r="O42" i="31" s="1"/>
  <c r="AA24" i="31"/>
  <c r="Y24" i="31"/>
  <c r="X24" i="31"/>
  <c r="Z24" i="31" s="1"/>
  <c r="W24" i="31"/>
  <c r="V24" i="31"/>
  <c r="U24" i="31"/>
  <c r="T24" i="31"/>
  <c r="S24" i="31"/>
  <c r="R24" i="31"/>
  <c r="R25" i="31" s="1"/>
  <c r="Q24" i="31"/>
  <c r="P24" i="31"/>
  <c r="O24" i="31"/>
  <c r="N24" i="31"/>
  <c r="M24" i="31"/>
  <c r="L24" i="31"/>
  <c r="L25" i="31" s="1"/>
  <c r="L42" i="31" s="1"/>
  <c r="K24" i="31"/>
  <c r="J24" i="31"/>
  <c r="I24" i="31"/>
  <c r="H24" i="31"/>
  <c r="G24" i="31"/>
  <c r="F24" i="31"/>
  <c r="F25" i="31" s="1"/>
  <c r="E24" i="31"/>
  <c r="D24" i="31"/>
  <c r="C24" i="31"/>
  <c r="Q25" i="1"/>
  <c r="Q42" i="1" s="1"/>
  <c r="AA24" i="1"/>
  <c r="Y24" i="1"/>
  <c r="Z24" i="1" s="1"/>
  <c r="X24" i="1"/>
  <c r="W24" i="1"/>
  <c r="V24" i="1"/>
  <c r="U24" i="1"/>
  <c r="T24" i="1"/>
  <c r="S24" i="1"/>
  <c r="S25" i="1" s="1"/>
  <c r="R24" i="1"/>
  <c r="Q24" i="1"/>
  <c r="P24" i="1"/>
  <c r="O24" i="1"/>
  <c r="N24" i="1"/>
  <c r="M24" i="1"/>
  <c r="L24" i="1"/>
  <c r="K24" i="1"/>
  <c r="J24" i="1"/>
  <c r="I24" i="1"/>
  <c r="H24" i="1"/>
  <c r="G24" i="1"/>
  <c r="G25" i="1" s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Z12" i="3"/>
  <c r="Y12" i="3"/>
  <c r="X12" i="3"/>
  <c r="W12" i="3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X12" i="4"/>
  <c r="X25" i="4" s="1"/>
  <c r="W12" i="4"/>
  <c r="V12" i="4"/>
  <c r="U12" i="4"/>
  <c r="U25" i="4" s="1"/>
  <c r="T12" i="4"/>
  <c r="T25" i="4" s="1"/>
  <c r="T42" i="4" s="1"/>
  <c r="S12" i="4"/>
  <c r="R12" i="4"/>
  <c r="Q12" i="4"/>
  <c r="Q25" i="4" s="1"/>
  <c r="P12" i="4"/>
  <c r="P25" i="4" s="1"/>
  <c r="P42" i="4" s="1"/>
  <c r="O12" i="4"/>
  <c r="N12" i="4"/>
  <c r="M12" i="4"/>
  <c r="M25" i="4" s="1"/>
  <c r="L12" i="4"/>
  <c r="K12" i="4"/>
  <c r="J12" i="4"/>
  <c r="I12" i="4"/>
  <c r="H12" i="4"/>
  <c r="H25" i="4" s="1"/>
  <c r="H42" i="4" s="1"/>
  <c r="G12" i="4"/>
  <c r="F12" i="4"/>
  <c r="E12" i="4"/>
  <c r="E25" i="4" s="1"/>
  <c r="D12" i="4"/>
  <c r="D25" i="4" s="1"/>
  <c r="D42" i="4" s="1"/>
  <c r="C12" i="4"/>
  <c r="AA12" i="5"/>
  <c r="AA25" i="5" s="1"/>
  <c r="Y12" i="5"/>
  <c r="X12" i="5"/>
  <c r="W12" i="5"/>
  <c r="W25" i="5" s="1"/>
  <c r="V12" i="5"/>
  <c r="V25" i="5" s="1"/>
  <c r="V42" i="5" s="1"/>
  <c r="U12" i="5"/>
  <c r="T12" i="5"/>
  <c r="S12" i="5"/>
  <c r="S25" i="5" s="1"/>
  <c r="R12" i="5"/>
  <c r="R25" i="5" s="1"/>
  <c r="R42" i="5" s="1"/>
  <c r="Q12" i="5"/>
  <c r="P12" i="5"/>
  <c r="O12" i="5"/>
  <c r="O25" i="5" s="1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G25" i="5" s="1"/>
  <c r="F12" i="5"/>
  <c r="F25" i="5" s="1"/>
  <c r="F42" i="5" s="1"/>
  <c r="E12" i="5"/>
  <c r="D12" i="5"/>
  <c r="C12" i="5"/>
  <c r="C25" i="5" s="1"/>
  <c r="AA12" i="6"/>
  <c r="Y12" i="6"/>
  <c r="Z12" i="6" s="1"/>
  <c r="X12" i="6"/>
  <c r="X25" i="6" s="1"/>
  <c r="W12" i="6"/>
  <c r="V12" i="6"/>
  <c r="U12" i="6"/>
  <c r="T12" i="6"/>
  <c r="T25" i="6" s="1"/>
  <c r="T42" i="6" s="1"/>
  <c r="S12" i="6"/>
  <c r="R12" i="6"/>
  <c r="Q12" i="6"/>
  <c r="Q25" i="6" s="1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H12" i="6"/>
  <c r="H25" i="6" s="1"/>
  <c r="G12" i="6"/>
  <c r="F12" i="6"/>
  <c r="E12" i="6"/>
  <c r="E25" i="6" s="1"/>
  <c r="D12" i="6"/>
  <c r="D25" i="6" s="1"/>
  <c r="D42" i="6" s="1"/>
  <c r="C12" i="6"/>
  <c r="AA12" i="7"/>
  <c r="AA25" i="7" s="1"/>
  <c r="Y12" i="7"/>
  <c r="X12" i="7"/>
  <c r="Z12" i="7" s="1"/>
  <c r="W12" i="7"/>
  <c r="W25" i="7" s="1"/>
  <c r="V12" i="7"/>
  <c r="V25" i="7" s="1"/>
  <c r="V42" i="7" s="1"/>
  <c r="U12" i="7"/>
  <c r="T12" i="7"/>
  <c r="S12" i="7"/>
  <c r="S25" i="7" s="1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J12" i="7"/>
  <c r="J25" i="7" s="1"/>
  <c r="J42" i="7" s="1"/>
  <c r="I12" i="7"/>
  <c r="H12" i="7"/>
  <c r="G12" i="7"/>
  <c r="G25" i="7" s="1"/>
  <c r="F12" i="7"/>
  <c r="F25" i="7" s="1"/>
  <c r="E12" i="7"/>
  <c r="D12" i="7"/>
  <c r="C12" i="7"/>
  <c r="C25" i="7" s="1"/>
  <c r="C42" i="7" s="1"/>
  <c r="AA12" i="8"/>
  <c r="Y12" i="8"/>
  <c r="Y25" i="8" s="1"/>
  <c r="X12" i="8"/>
  <c r="Z12" i="8" s="1"/>
  <c r="W12" i="8"/>
  <c r="V12" i="8"/>
  <c r="U12" i="8"/>
  <c r="U25" i="8" s="1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M25" i="8" s="1"/>
  <c r="L12" i="8"/>
  <c r="L25" i="8" s="1"/>
  <c r="L42" i="8" s="1"/>
  <c r="K12" i="8"/>
  <c r="J12" i="8"/>
  <c r="I12" i="8"/>
  <c r="I25" i="8" s="1"/>
  <c r="H12" i="8"/>
  <c r="H25" i="8" s="1"/>
  <c r="H42" i="8" s="1"/>
  <c r="G12" i="8"/>
  <c r="F12" i="8"/>
  <c r="E12" i="8"/>
  <c r="E25" i="8" s="1"/>
  <c r="D12" i="8"/>
  <c r="D25" i="8" s="1"/>
  <c r="D42" i="8" s="1"/>
  <c r="C12" i="8"/>
  <c r="AA12" i="9"/>
  <c r="AA25" i="9" s="1"/>
  <c r="Y12" i="9"/>
  <c r="X12" i="9"/>
  <c r="Z12" i="9" s="1"/>
  <c r="W12" i="9"/>
  <c r="W25" i="9" s="1"/>
  <c r="V12" i="9"/>
  <c r="V25" i="9" s="1"/>
  <c r="V42" i="9" s="1"/>
  <c r="U12" i="9"/>
  <c r="T12" i="9"/>
  <c r="S12" i="9"/>
  <c r="S25" i="9" s="1"/>
  <c r="R12" i="9"/>
  <c r="R25" i="9" s="1"/>
  <c r="R42" i="9" s="1"/>
  <c r="Q12" i="9"/>
  <c r="P12" i="9"/>
  <c r="O12" i="9"/>
  <c r="O25" i="9" s="1"/>
  <c r="N12" i="9"/>
  <c r="M12" i="9"/>
  <c r="L12" i="9"/>
  <c r="K12" i="9"/>
  <c r="K25" i="9" s="1"/>
  <c r="J12" i="9"/>
  <c r="J25" i="9" s="1"/>
  <c r="J42" i="9" s="1"/>
  <c r="I12" i="9"/>
  <c r="H12" i="9"/>
  <c r="G12" i="9"/>
  <c r="G25" i="9" s="1"/>
  <c r="F12" i="9"/>
  <c r="E12" i="9"/>
  <c r="D12" i="9"/>
  <c r="C12" i="9"/>
  <c r="C25" i="9" s="1"/>
  <c r="AA12" i="10"/>
  <c r="Y12" i="10"/>
  <c r="X12" i="10"/>
  <c r="X25" i="10" s="1"/>
  <c r="X42" i="10" s="1"/>
  <c r="W12" i="10"/>
  <c r="V12" i="10"/>
  <c r="U12" i="10"/>
  <c r="U25" i="10" s="1"/>
  <c r="T12" i="10"/>
  <c r="T25" i="10" s="1"/>
  <c r="T42" i="10" s="1"/>
  <c r="S12" i="10"/>
  <c r="R12" i="10"/>
  <c r="Q12" i="10"/>
  <c r="Q25" i="10" s="1"/>
  <c r="P12" i="10"/>
  <c r="P25" i="10" s="1"/>
  <c r="P42" i="10" s="1"/>
  <c r="O12" i="10"/>
  <c r="N12" i="10"/>
  <c r="M12" i="10"/>
  <c r="M25" i="10" s="1"/>
  <c r="L12" i="10"/>
  <c r="L25" i="10" s="1"/>
  <c r="L42" i="10" s="1"/>
  <c r="K12" i="10"/>
  <c r="J12" i="10"/>
  <c r="I12" i="10"/>
  <c r="I25" i="10" s="1"/>
  <c r="H12" i="10"/>
  <c r="G12" i="10"/>
  <c r="F12" i="10"/>
  <c r="E12" i="10"/>
  <c r="E25" i="10" s="1"/>
  <c r="D12" i="10"/>
  <c r="D25" i="10" s="1"/>
  <c r="D42" i="10" s="1"/>
  <c r="C12" i="10"/>
  <c r="AA12" i="11"/>
  <c r="AA25" i="11" s="1"/>
  <c r="Y12" i="11"/>
  <c r="X12" i="11"/>
  <c r="Z12" i="11" s="1"/>
  <c r="W12" i="11"/>
  <c r="W25" i="11" s="1"/>
  <c r="V12" i="11"/>
  <c r="V25" i="11" s="1"/>
  <c r="V42" i="11" s="1"/>
  <c r="U12" i="11"/>
  <c r="T12" i="11"/>
  <c r="S12" i="11"/>
  <c r="S25" i="11" s="1"/>
  <c r="R12" i="11"/>
  <c r="R25" i="11" s="1"/>
  <c r="Q12" i="11"/>
  <c r="P12" i="11"/>
  <c r="P25" i="11" s="1"/>
  <c r="O12" i="11"/>
  <c r="O25" i="11" s="1"/>
  <c r="N12" i="11"/>
  <c r="N25" i="11" s="1"/>
  <c r="N42" i="11" s="1"/>
  <c r="M12" i="11"/>
  <c r="L12" i="11"/>
  <c r="K12" i="11"/>
  <c r="K25" i="11" s="1"/>
  <c r="J12" i="11"/>
  <c r="J25" i="11" s="1"/>
  <c r="J42" i="11" s="1"/>
  <c r="I12" i="11"/>
  <c r="H12" i="11"/>
  <c r="G12" i="11"/>
  <c r="G25" i="11" s="1"/>
  <c r="F12" i="11"/>
  <c r="F25" i="11" s="1"/>
  <c r="E12" i="11"/>
  <c r="D12" i="11"/>
  <c r="C12" i="11"/>
  <c r="C25" i="11" s="1"/>
  <c r="AA12" i="12"/>
  <c r="Y12" i="12"/>
  <c r="Y25" i="12" s="1"/>
  <c r="X12" i="12"/>
  <c r="Z12" i="12" s="1"/>
  <c r="W12" i="12"/>
  <c r="V12" i="12"/>
  <c r="U12" i="12"/>
  <c r="U25" i="12" s="1"/>
  <c r="T12" i="12"/>
  <c r="T25" i="12" s="1"/>
  <c r="T42" i="12" s="1"/>
  <c r="S12" i="12"/>
  <c r="R12" i="12"/>
  <c r="Q12" i="12"/>
  <c r="P12" i="12"/>
  <c r="P25" i="12" s="1"/>
  <c r="P42" i="12" s="1"/>
  <c r="O12" i="12"/>
  <c r="N12" i="12"/>
  <c r="M12" i="12"/>
  <c r="L12" i="12"/>
  <c r="L25" i="12" s="1"/>
  <c r="K12" i="12"/>
  <c r="J12" i="12"/>
  <c r="J25" i="12" s="1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N12" i="13"/>
  <c r="M12" i="13"/>
  <c r="L12" i="13"/>
  <c r="K12" i="13"/>
  <c r="J12" i="13"/>
  <c r="J25" i="13" s="1"/>
  <c r="J42" i="13" s="1"/>
  <c r="I12" i="13"/>
  <c r="H12" i="13"/>
  <c r="G12" i="13"/>
  <c r="F12" i="13"/>
  <c r="F25" i="13" s="1"/>
  <c r="E12" i="13"/>
  <c r="D12" i="13"/>
  <c r="C12" i="13"/>
  <c r="AA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O12" i="15"/>
  <c r="N12" i="15"/>
  <c r="M12" i="15"/>
  <c r="L12" i="15"/>
  <c r="L25" i="15" s="1"/>
  <c r="K12" i="15"/>
  <c r="J12" i="15"/>
  <c r="I12" i="15"/>
  <c r="H12" i="15"/>
  <c r="H25" i="15" s="1"/>
  <c r="H42" i="15" s="1"/>
  <c r="G12" i="15"/>
  <c r="F12" i="15"/>
  <c r="E12" i="15"/>
  <c r="D12" i="15"/>
  <c r="D25" i="15" s="1"/>
  <c r="D42" i="15" s="1"/>
  <c r="C12" i="15"/>
  <c r="AA12" i="16"/>
  <c r="Y12" i="16"/>
  <c r="X12" i="16"/>
  <c r="Z12" i="16" s="1"/>
  <c r="W12" i="16"/>
  <c r="V12" i="16"/>
  <c r="V25" i="16" s="1"/>
  <c r="U12" i="16"/>
  <c r="T12" i="16"/>
  <c r="S12" i="16"/>
  <c r="R12" i="16"/>
  <c r="R25" i="16" s="1"/>
  <c r="R42" i="16" s="1"/>
  <c r="Q12" i="16"/>
  <c r="P12" i="16"/>
  <c r="O12" i="16"/>
  <c r="N12" i="16"/>
  <c r="N25" i="16" s="1"/>
  <c r="N42" i="16" s="1"/>
  <c r="M12" i="16"/>
  <c r="L12" i="16"/>
  <c r="K12" i="16"/>
  <c r="J12" i="16"/>
  <c r="J25" i="16" s="1"/>
  <c r="J42" i="16" s="1"/>
  <c r="I12" i="16"/>
  <c r="H12" i="16"/>
  <c r="G12" i="16"/>
  <c r="F12" i="16"/>
  <c r="F25" i="16" s="1"/>
  <c r="E12" i="16"/>
  <c r="D12" i="16"/>
  <c r="C12" i="16"/>
  <c r="AA12" i="17"/>
  <c r="Y12" i="17"/>
  <c r="X12" i="17"/>
  <c r="W12" i="17"/>
  <c r="V12" i="17"/>
  <c r="U12" i="17"/>
  <c r="T12" i="17"/>
  <c r="S12" i="17"/>
  <c r="R12" i="17"/>
  <c r="Q12" i="17"/>
  <c r="P12" i="17"/>
  <c r="P25" i="17" s="1"/>
  <c r="P42" i="17" s="1"/>
  <c r="O12" i="17"/>
  <c r="N12" i="17"/>
  <c r="M12" i="17"/>
  <c r="L12" i="17"/>
  <c r="L25" i="17" s="1"/>
  <c r="L42" i="17" s="1"/>
  <c r="K12" i="17"/>
  <c r="J12" i="17"/>
  <c r="I12" i="17"/>
  <c r="H12" i="17"/>
  <c r="H25" i="17" s="1"/>
  <c r="H42" i="17" s="1"/>
  <c r="G12" i="17"/>
  <c r="F12" i="17"/>
  <c r="E12" i="17"/>
  <c r="D12" i="17"/>
  <c r="D25" i="17" s="1"/>
  <c r="D42" i="17" s="1"/>
  <c r="C12" i="17"/>
  <c r="AA12" i="18"/>
  <c r="Y12" i="18"/>
  <c r="X12" i="18"/>
  <c r="Z12" i="18" s="1"/>
  <c r="W12" i="18"/>
  <c r="V12" i="18"/>
  <c r="V25" i="18" s="1"/>
  <c r="V42" i="18" s="1"/>
  <c r="U12" i="18"/>
  <c r="T12" i="18"/>
  <c r="S12" i="18"/>
  <c r="R12" i="18"/>
  <c r="R25" i="18" s="1"/>
  <c r="Q12" i="18"/>
  <c r="P12" i="18"/>
  <c r="O12" i="18"/>
  <c r="N12" i="18"/>
  <c r="N25" i="18" s="1"/>
  <c r="N42" i="18" s="1"/>
  <c r="M12" i="18"/>
  <c r="L12" i="18"/>
  <c r="K12" i="18"/>
  <c r="J12" i="18"/>
  <c r="I12" i="18"/>
  <c r="H12" i="18"/>
  <c r="G12" i="18"/>
  <c r="F12" i="18"/>
  <c r="F25" i="18" s="1"/>
  <c r="E12" i="18"/>
  <c r="D12" i="18"/>
  <c r="C12" i="18"/>
  <c r="AA12" i="19"/>
  <c r="Y12" i="19"/>
  <c r="Z12" i="19" s="1"/>
  <c r="X12" i="19"/>
  <c r="X25" i="19" s="1"/>
  <c r="W12" i="19"/>
  <c r="V12" i="19"/>
  <c r="U12" i="19"/>
  <c r="T12" i="19"/>
  <c r="T25" i="19" s="1"/>
  <c r="S12" i="19"/>
  <c r="R12" i="19"/>
  <c r="Q12" i="19"/>
  <c r="P12" i="19"/>
  <c r="P25" i="19" s="1"/>
  <c r="P42" i="19" s="1"/>
  <c r="O12" i="19"/>
  <c r="N12" i="19"/>
  <c r="M12" i="19"/>
  <c r="L12" i="19"/>
  <c r="L25" i="19" s="1"/>
  <c r="L42" i="19" s="1"/>
  <c r="K12" i="19"/>
  <c r="J12" i="19"/>
  <c r="I12" i="19"/>
  <c r="H12" i="19"/>
  <c r="H25" i="19" s="1"/>
  <c r="H42" i="19" s="1"/>
  <c r="G12" i="19"/>
  <c r="F12" i="19"/>
  <c r="E12" i="19"/>
  <c r="D12" i="19"/>
  <c r="D25" i="19" s="1"/>
  <c r="D42" i="19" s="1"/>
  <c r="C12" i="19"/>
  <c r="AA12" i="20"/>
  <c r="Y12" i="20"/>
  <c r="X12" i="20"/>
  <c r="W12" i="20"/>
  <c r="V12" i="20"/>
  <c r="V25" i="20" s="1"/>
  <c r="U12" i="20"/>
  <c r="T12" i="20"/>
  <c r="S12" i="20"/>
  <c r="R12" i="20"/>
  <c r="R25" i="20" s="1"/>
  <c r="Q12" i="20"/>
  <c r="P12" i="20"/>
  <c r="O12" i="20"/>
  <c r="N12" i="20"/>
  <c r="N25" i="20" s="1"/>
  <c r="N42" i="20" s="1"/>
  <c r="M12" i="20"/>
  <c r="L12" i="20"/>
  <c r="K12" i="20"/>
  <c r="J12" i="20"/>
  <c r="I12" i="20"/>
  <c r="H12" i="20"/>
  <c r="G12" i="20"/>
  <c r="F12" i="20"/>
  <c r="F25" i="20" s="1"/>
  <c r="F42" i="20" s="1"/>
  <c r="E12" i="20"/>
  <c r="D12" i="20"/>
  <c r="C12" i="20"/>
  <c r="AA12" i="21"/>
  <c r="Y12" i="21"/>
  <c r="X12" i="21"/>
  <c r="Z12" i="21" s="1"/>
  <c r="W12" i="21"/>
  <c r="V12" i="21"/>
  <c r="U12" i="21"/>
  <c r="T12" i="21"/>
  <c r="T25" i="21" s="1"/>
  <c r="S12" i="21"/>
  <c r="R12" i="21"/>
  <c r="Q12" i="21"/>
  <c r="P12" i="21"/>
  <c r="P25" i="21" s="1"/>
  <c r="O12" i="21"/>
  <c r="N12" i="21"/>
  <c r="M12" i="21"/>
  <c r="L12" i="21"/>
  <c r="L25" i="21" s="1"/>
  <c r="L42" i="21" s="1"/>
  <c r="K12" i="21"/>
  <c r="J12" i="21"/>
  <c r="I12" i="21"/>
  <c r="H12" i="21"/>
  <c r="G12" i="21"/>
  <c r="F12" i="21"/>
  <c r="E12" i="21"/>
  <c r="D12" i="21"/>
  <c r="D25" i="21" s="1"/>
  <c r="D42" i="21" s="1"/>
  <c r="C12" i="21"/>
  <c r="AA12" i="22"/>
  <c r="AA25" i="22" s="1"/>
  <c r="Y12" i="22"/>
  <c r="Z12" i="22" s="1"/>
  <c r="X12" i="22"/>
  <c r="W12" i="22"/>
  <c r="V12" i="22"/>
  <c r="V25" i="22" s="1"/>
  <c r="V42" i="22" s="1"/>
  <c r="U12" i="22"/>
  <c r="T12" i="22"/>
  <c r="S12" i="22"/>
  <c r="R12" i="22"/>
  <c r="R25" i="22" s="1"/>
  <c r="Q12" i="22"/>
  <c r="P12" i="22"/>
  <c r="O12" i="22"/>
  <c r="O25" i="22" s="1"/>
  <c r="N12" i="22"/>
  <c r="N25" i="22" s="1"/>
  <c r="N42" i="22" s="1"/>
  <c r="M12" i="22"/>
  <c r="L12" i="22"/>
  <c r="K12" i="22"/>
  <c r="K25" i="22" s="1"/>
  <c r="J12" i="22"/>
  <c r="J25" i="22" s="1"/>
  <c r="J42" i="22" s="1"/>
  <c r="I12" i="22"/>
  <c r="H12" i="22"/>
  <c r="G12" i="22"/>
  <c r="F12" i="22"/>
  <c r="F25" i="22" s="1"/>
  <c r="E12" i="22"/>
  <c r="D12" i="22"/>
  <c r="C12" i="22"/>
  <c r="AA12" i="23"/>
  <c r="Z12" i="23"/>
  <c r="Y12" i="23"/>
  <c r="Y25" i="23" s="1"/>
  <c r="Y42" i="23" s="1"/>
  <c r="X12" i="23"/>
  <c r="W12" i="23"/>
  <c r="V12" i="23"/>
  <c r="U12" i="23"/>
  <c r="T12" i="23"/>
  <c r="T25" i="23" s="1"/>
  <c r="T42" i="23" s="1"/>
  <c r="S12" i="23"/>
  <c r="R12" i="23"/>
  <c r="R25" i="23" s="1"/>
  <c r="Q12" i="23"/>
  <c r="P12" i="23"/>
  <c r="P25" i="23" s="1"/>
  <c r="P42" i="23" s="1"/>
  <c r="O12" i="23"/>
  <c r="N12" i="23"/>
  <c r="N25" i="23" s="1"/>
  <c r="M12" i="23"/>
  <c r="M25" i="23" s="1"/>
  <c r="M42" i="23" s="1"/>
  <c r="L12" i="23"/>
  <c r="K12" i="23"/>
  <c r="J12" i="23"/>
  <c r="I12" i="23"/>
  <c r="I25" i="23" s="1"/>
  <c r="H12" i="23"/>
  <c r="H25" i="23" s="1"/>
  <c r="H42" i="23" s="1"/>
  <c r="G12" i="23"/>
  <c r="F12" i="23"/>
  <c r="E12" i="23"/>
  <c r="D12" i="23"/>
  <c r="D25" i="23" s="1"/>
  <c r="D42" i="23" s="1"/>
  <c r="C12" i="23"/>
  <c r="AA12" i="24"/>
  <c r="Y12" i="24"/>
  <c r="X12" i="24"/>
  <c r="Z12" i="24" s="1"/>
  <c r="W12" i="24"/>
  <c r="W25" i="24" s="1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H25" i="24" s="1"/>
  <c r="G12" i="24"/>
  <c r="G25" i="24" s="1"/>
  <c r="G42" i="24" s="1"/>
  <c r="F12" i="24"/>
  <c r="E12" i="24"/>
  <c r="D12" i="24"/>
  <c r="C12" i="24"/>
  <c r="AA12" i="25"/>
  <c r="AA25" i="25" s="1"/>
  <c r="AA42" i="25" s="1"/>
  <c r="Y12" i="25"/>
  <c r="X12" i="25"/>
  <c r="Z12" i="25" s="1"/>
  <c r="W12" i="25"/>
  <c r="W25" i="25" s="1"/>
  <c r="W42" i="25" s="1"/>
  <c r="V12" i="25"/>
  <c r="U12" i="25"/>
  <c r="T12" i="25"/>
  <c r="S12" i="25"/>
  <c r="S25" i="25" s="1"/>
  <c r="S42" i="25" s="1"/>
  <c r="R12" i="25"/>
  <c r="Q12" i="25"/>
  <c r="P12" i="25"/>
  <c r="O12" i="25"/>
  <c r="N12" i="25"/>
  <c r="M12" i="25"/>
  <c r="L12" i="25"/>
  <c r="K12" i="25"/>
  <c r="K25" i="25" s="1"/>
  <c r="K42" i="25" s="1"/>
  <c r="J12" i="25"/>
  <c r="I12" i="25"/>
  <c r="H12" i="25"/>
  <c r="G12" i="25"/>
  <c r="G25" i="25" s="1"/>
  <c r="G42" i="25" s="1"/>
  <c r="F12" i="25"/>
  <c r="E12" i="25"/>
  <c r="D12" i="25"/>
  <c r="C12" i="25"/>
  <c r="C25" i="25" s="1"/>
  <c r="C42" i="25" s="1"/>
  <c r="AA12" i="26"/>
  <c r="Y12" i="26"/>
  <c r="X12" i="26"/>
  <c r="Z12" i="26" s="1"/>
  <c r="W12" i="26"/>
  <c r="V12" i="26"/>
  <c r="U12" i="26"/>
  <c r="U25" i="26" s="1"/>
  <c r="U42" i="26" s="1"/>
  <c r="T12" i="26"/>
  <c r="S12" i="26"/>
  <c r="R12" i="26"/>
  <c r="Q12" i="26"/>
  <c r="P12" i="26"/>
  <c r="O12" i="26"/>
  <c r="N12" i="26"/>
  <c r="M12" i="26"/>
  <c r="L12" i="26"/>
  <c r="K12" i="26"/>
  <c r="J12" i="26"/>
  <c r="I12" i="26"/>
  <c r="I25" i="26" s="1"/>
  <c r="I42" i="26" s="1"/>
  <c r="H12" i="26"/>
  <c r="G12" i="26"/>
  <c r="F12" i="26"/>
  <c r="E12" i="26"/>
  <c r="E25" i="26" s="1"/>
  <c r="D12" i="26"/>
  <c r="C12" i="26"/>
  <c r="AA12" i="27"/>
  <c r="Y12" i="27"/>
  <c r="X12" i="27"/>
  <c r="Z12" i="27" s="1"/>
  <c r="W12" i="27"/>
  <c r="W25" i="27" s="1"/>
  <c r="W42" i="27" s="1"/>
  <c r="V12" i="27"/>
  <c r="U12" i="27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X12" i="28"/>
  <c r="Z12" i="28" s="1"/>
  <c r="W12" i="28"/>
  <c r="V12" i="28"/>
  <c r="U12" i="28"/>
  <c r="T12" i="28"/>
  <c r="S12" i="28"/>
  <c r="R12" i="28"/>
  <c r="Q12" i="28"/>
  <c r="Q25" i="28" s="1"/>
  <c r="P12" i="28"/>
  <c r="O12" i="28"/>
  <c r="N12" i="28"/>
  <c r="M12" i="28"/>
  <c r="M25" i="28" s="1"/>
  <c r="M42" i="28" s="1"/>
  <c r="L12" i="28"/>
  <c r="K12" i="28"/>
  <c r="J12" i="28"/>
  <c r="I12" i="28"/>
  <c r="H12" i="28"/>
  <c r="G12" i="28"/>
  <c r="F12" i="28"/>
  <c r="E12" i="28"/>
  <c r="E25" i="28" s="1"/>
  <c r="D12" i="28"/>
  <c r="C12" i="28"/>
  <c r="AA12" i="29"/>
  <c r="AA25" i="29" s="1"/>
  <c r="AA42" i="29" s="1"/>
  <c r="Y12" i="29"/>
  <c r="X12" i="29"/>
  <c r="Z12" i="29" s="1"/>
  <c r="W12" i="29"/>
  <c r="W25" i="29" s="1"/>
  <c r="V12" i="29"/>
  <c r="U12" i="29"/>
  <c r="T12" i="29"/>
  <c r="S12" i="29"/>
  <c r="S25" i="29" s="1"/>
  <c r="R12" i="29"/>
  <c r="Q12" i="29"/>
  <c r="P12" i="29"/>
  <c r="O12" i="29"/>
  <c r="O25" i="29" s="1"/>
  <c r="O42" i="29" s="1"/>
  <c r="N12" i="29"/>
  <c r="M12" i="29"/>
  <c r="L12" i="29"/>
  <c r="K12" i="29"/>
  <c r="K25" i="29" s="1"/>
  <c r="J12" i="29"/>
  <c r="I12" i="29"/>
  <c r="H12" i="29"/>
  <c r="G12" i="29"/>
  <c r="F12" i="29"/>
  <c r="E12" i="29"/>
  <c r="D12" i="29"/>
  <c r="C12" i="29"/>
  <c r="C25" i="29" s="1"/>
  <c r="C42" i="29" s="1"/>
  <c r="AA12" i="30"/>
  <c r="Y12" i="30"/>
  <c r="Y25" i="30" s="1"/>
  <c r="Y42" i="30" s="1"/>
  <c r="X12" i="30"/>
  <c r="Z12" i="30" s="1"/>
  <c r="W12" i="30"/>
  <c r="V12" i="30"/>
  <c r="U12" i="30"/>
  <c r="U25" i="30" s="1"/>
  <c r="U42" i="30" s="1"/>
  <c r="T12" i="30"/>
  <c r="S12" i="30"/>
  <c r="R12" i="30"/>
  <c r="Q12" i="30"/>
  <c r="P12" i="30"/>
  <c r="O12" i="30"/>
  <c r="N12" i="30"/>
  <c r="M12" i="30"/>
  <c r="M25" i="30" s="1"/>
  <c r="M42" i="30" s="1"/>
  <c r="L12" i="30"/>
  <c r="K12" i="30"/>
  <c r="J12" i="30"/>
  <c r="I12" i="30"/>
  <c r="H12" i="30"/>
  <c r="G12" i="30"/>
  <c r="F12" i="30"/>
  <c r="E12" i="30"/>
  <c r="D12" i="30"/>
  <c r="C12" i="30"/>
  <c r="AA12" i="31"/>
  <c r="AA25" i="31" s="1"/>
  <c r="AA42" i="31" s="1"/>
  <c r="Y12" i="31"/>
  <c r="Z12" i="31" s="1"/>
  <c r="X12" i="31"/>
  <c r="W12" i="31"/>
  <c r="W25" i="31" s="1"/>
  <c r="W42" i="31" s="1"/>
  <c r="V12" i="31"/>
  <c r="U12" i="31"/>
  <c r="T12" i="31"/>
  <c r="S12" i="31"/>
  <c r="S25" i="31" s="1"/>
  <c r="S42" i="31" s="1"/>
  <c r="R12" i="31"/>
  <c r="Q12" i="31"/>
  <c r="P12" i="31"/>
  <c r="O12" i="3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1"/>
  <c r="Y12" i="1"/>
  <c r="X12" i="1"/>
  <c r="Z12" i="1" s="1"/>
  <c r="W12" i="1"/>
  <c r="V12" i="1"/>
  <c r="U12" i="1"/>
  <c r="U25" i="1" s="1"/>
  <c r="U42" i="1" s="1"/>
  <c r="T12" i="1"/>
  <c r="S12" i="1"/>
  <c r="R12" i="1"/>
  <c r="Q12" i="1"/>
  <c r="P12" i="1"/>
  <c r="O12" i="1"/>
  <c r="N12" i="1"/>
  <c r="M12" i="1"/>
  <c r="L12" i="1"/>
  <c r="K12" i="1"/>
  <c r="J12" i="1"/>
  <c r="I12" i="1"/>
  <c r="I25" i="1" s="1"/>
  <c r="I42" i="1" s="1"/>
  <c r="H12" i="1"/>
  <c r="G12" i="1"/>
  <c r="F12" i="1"/>
  <c r="E12" i="1"/>
  <c r="E25" i="1" s="1"/>
  <c r="E42" i="1" s="1"/>
  <c r="D12" i="1"/>
  <c r="C12" i="1"/>
  <c r="Z25" i="23" l="1"/>
  <c r="X42" i="23"/>
  <c r="Z42" i="23" s="1"/>
  <c r="G42" i="22"/>
  <c r="AA25" i="6"/>
  <c r="E25" i="30"/>
  <c r="E42" i="30" s="1"/>
  <c r="Q25" i="30"/>
  <c r="Q42" i="30" s="1"/>
  <c r="K42" i="29"/>
  <c r="W42" i="29"/>
  <c r="E42" i="28"/>
  <c r="Q42" i="28"/>
  <c r="K42" i="27"/>
  <c r="E42" i="26"/>
  <c r="I25" i="6"/>
  <c r="U25" i="6"/>
  <c r="Z25" i="6"/>
  <c r="H25" i="5"/>
  <c r="T25" i="5"/>
  <c r="D25" i="29"/>
  <c r="Y25" i="1"/>
  <c r="Y42" i="1" s="1"/>
  <c r="V42" i="16"/>
  <c r="D25" i="9"/>
  <c r="P25" i="9"/>
  <c r="X40" i="18"/>
  <c r="Z40" i="18" s="1"/>
  <c r="Z39" i="18"/>
  <c r="X40" i="16"/>
  <c r="Z40" i="16" s="1"/>
  <c r="Z39" i="16"/>
  <c r="F42" i="31"/>
  <c r="V25" i="29"/>
  <c r="V42" i="29" s="1"/>
  <c r="E25" i="17"/>
  <c r="E42" i="17" s="1"/>
  <c r="K25" i="17"/>
  <c r="K42" i="17" s="1"/>
  <c r="Q25" i="17"/>
  <c r="Y25" i="26"/>
  <c r="Y42" i="26" s="1"/>
  <c r="R42" i="20"/>
  <c r="Z25" i="4"/>
  <c r="J25" i="8"/>
  <c r="V25" i="8"/>
  <c r="J25" i="29"/>
  <c r="J42" i="29" s="1"/>
  <c r="P25" i="29"/>
  <c r="P42" i="29" s="1"/>
  <c r="M25" i="1"/>
  <c r="M42" i="1" s="1"/>
  <c r="M25" i="26"/>
  <c r="M42" i="26" s="1"/>
  <c r="F42" i="22"/>
  <c r="AA25" i="27"/>
  <c r="AA42" i="27" s="1"/>
  <c r="Z12" i="17"/>
  <c r="X25" i="17"/>
  <c r="I25" i="28"/>
  <c r="I42" i="28" s="1"/>
  <c r="U25" i="28"/>
  <c r="U42" i="28" s="1"/>
  <c r="Z25" i="12"/>
  <c r="Y42" i="12"/>
  <c r="L42" i="24"/>
  <c r="P42" i="20"/>
  <c r="I25" i="7"/>
  <c r="I42" i="7" s="1"/>
  <c r="U25" i="7"/>
  <c r="U42" i="7" s="1"/>
  <c r="G25" i="2"/>
  <c r="M25" i="2"/>
  <c r="S25" i="2"/>
  <c r="Y25" i="2"/>
  <c r="Z12" i="20"/>
  <c r="AA42" i="11"/>
  <c r="Y42" i="4"/>
  <c r="Z12" i="2"/>
  <c r="X25" i="2"/>
  <c r="F25" i="1"/>
  <c r="F42" i="1" s="1"/>
  <c r="L25" i="1"/>
  <c r="L42" i="1" s="1"/>
  <c r="R25" i="1"/>
  <c r="R42" i="1" s="1"/>
  <c r="X25" i="1"/>
  <c r="E25" i="31"/>
  <c r="Q25" i="31"/>
  <c r="Q42" i="31" s="1"/>
  <c r="D25" i="30"/>
  <c r="D42" i="30" s="1"/>
  <c r="J25" i="30"/>
  <c r="J42" i="30" s="1"/>
  <c r="P25" i="30"/>
  <c r="P42" i="30" s="1"/>
  <c r="V25" i="30"/>
  <c r="V42" i="30" s="1"/>
  <c r="I25" i="29"/>
  <c r="U25" i="29"/>
  <c r="U42" i="29" s="1"/>
  <c r="H25" i="28"/>
  <c r="N25" i="28"/>
  <c r="T25" i="28"/>
  <c r="M25" i="27"/>
  <c r="M42" i="27" s="1"/>
  <c r="Y25" i="27"/>
  <c r="Y42" i="27" s="1"/>
  <c r="F25" i="26"/>
  <c r="F42" i="26" s="1"/>
  <c r="L25" i="26"/>
  <c r="L42" i="26" s="1"/>
  <c r="R25" i="26"/>
  <c r="R42" i="26" s="1"/>
  <c r="X25" i="26"/>
  <c r="E25" i="25"/>
  <c r="E42" i="25" s="1"/>
  <c r="Q25" i="25"/>
  <c r="D25" i="24"/>
  <c r="J25" i="24"/>
  <c r="J42" i="24" s="1"/>
  <c r="P25" i="24"/>
  <c r="V25" i="24"/>
  <c r="V42" i="24" s="1"/>
  <c r="E25" i="23"/>
  <c r="E42" i="23" s="1"/>
  <c r="K25" i="23"/>
  <c r="K42" i="23" s="1"/>
  <c r="Q25" i="23"/>
  <c r="W25" i="23"/>
  <c r="W42" i="23" s="1"/>
  <c r="L25" i="22"/>
  <c r="L42" i="22" s="1"/>
  <c r="Z24" i="22"/>
  <c r="J25" i="21"/>
  <c r="V25" i="21"/>
  <c r="C25" i="20"/>
  <c r="C42" i="20" s="1"/>
  <c r="I25" i="20"/>
  <c r="I42" i="20" s="1"/>
  <c r="O25" i="20"/>
  <c r="O42" i="20" s="1"/>
  <c r="U25" i="20"/>
  <c r="U42" i="20" s="1"/>
  <c r="J25" i="19"/>
  <c r="J42" i="19" s="1"/>
  <c r="V25" i="19"/>
  <c r="V42" i="19" s="1"/>
  <c r="C25" i="18"/>
  <c r="I25" i="18"/>
  <c r="I42" i="18" s="1"/>
  <c r="O25" i="18"/>
  <c r="O42" i="18" s="1"/>
  <c r="U25" i="18"/>
  <c r="U42" i="18" s="1"/>
  <c r="J25" i="17"/>
  <c r="J42" i="17" s="1"/>
  <c r="V25" i="17"/>
  <c r="J25" i="15"/>
  <c r="J42" i="15" s="1"/>
  <c r="P25" i="15"/>
  <c r="P42" i="15" s="1"/>
  <c r="V25" i="15"/>
  <c r="J25" i="10"/>
  <c r="V25" i="10"/>
  <c r="V42" i="10" s="1"/>
  <c r="I25" i="9"/>
  <c r="U25" i="9"/>
  <c r="C25" i="8"/>
  <c r="O25" i="8"/>
  <c r="O42" i="8" s="1"/>
  <c r="AA25" i="8"/>
  <c r="AA42" i="8" s="1"/>
  <c r="H25" i="7"/>
  <c r="T25" i="7"/>
  <c r="N25" i="6"/>
  <c r="N42" i="6" s="1"/>
  <c r="M25" i="5"/>
  <c r="Y25" i="5"/>
  <c r="F25" i="2"/>
  <c r="R25" i="2"/>
  <c r="R42" i="2" s="1"/>
  <c r="Z24" i="2"/>
  <c r="D40" i="29"/>
  <c r="P40" i="29"/>
  <c r="R40" i="11"/>
  <c r="R42" i="11" s="1"/>
  <c r="W40" i="26"/>
  <c r="F40" i="21"/>
  <c r="R40" i="21"/>
  <c r="O42" i="5"/>
  <c r="H25" i="1"/>
  <c r="H42" i="1" s="1"/>
  <c r="N25" i="1"/>
  <c r="N42" i="1" s="1"/>
  <c r="T25" i="1"/>
  <c r="M25" i="31"/>
  <c r="Y25" i="31"/>
  <c r="Y42" i="31" s="1"/>
  <c r="F25" i="30"/>
  <c r="F42" i="30" s="1"/>
  <c r="L25" i="30"/>
  <c r="R25" i="30"/>
  <c r="R42" i="30" s="1"/>
  <c r="X25" i="30"/>
  <c r="E25" i="29"/>
  <c r="Q25" i="29"/>
  <c r="Q42" i="29" s="1"/>
  <c r="D25" i="28"/>
  <c r="J25" i="28"/>
  <c r="P25" i="28"/>
  <c r="P42" i="28" s="1"/>
  <c r="V25" i="28"/>
  <c r="I25" i="27"/>
  <c r="U25" i="27"/>
  <c r="U42" i="27" s="1"/>
  <c r="H25" i="26"/>
  <c r="N25" i="26"/>
  <c r="T25" i="26"/>
  <c r="M25" i="25"/>
  <c r="M42" i="25" s="1"/>
  <c r="Y25" i="25"/>
  <c r="Y42" i="25" s="1"/>
  <c r="F25" i="24"/>
  <c r="F42" i="24" s="1"/>
  <c r="R25" i="24"/>
  <c r="R42" i="24" s="1"/>
  <c r="G25" i="23"/>
  <c r="G42" i="23" s="1"/>
  <c r="S25" i="23"/>
  <c r="S42" i="23" s="1"/>
  <c r="Z24" i="23"/>
  <c r="H25" i="22"/>
  <c r="T25" i="22"/>
  <c r="T42" i="22" s="1"/>
  <c r="F25" i="21"/>
  <c r="R25" i="21"/>
  <c r="R42" i="21" s="1"/>
  <c r="E25" i="20"/>
  <c r="E42" i="20" s="1"/>
  <c r="K25" i="20"/>
  <c r="Q25" i="20"/>
  <c r="Q42" i="20" s="1"/>
  <c r="W25" i="20"/>
  <c r="W42" i="20" s="1"/>
  <c r="F25" i="19"/>
  <c r="R25" i="19"/>
  <c r="E25" i="18"/>
  <c r="E42" i="18" s="1"/>
  <c r="K25" i="18"/>
  <c r="K42" i="18" s="1"/>
  <c r="Q25" i="18"/>
  <c r="Q42" i="18" s="1"/>
  <c r="W25" i="18"/>
  <c r="F25" i="17"/>
  <c r="F42" i="17" s="1"/>
  <c r="H25" i="16"/>
  <c r="T25" i="16"/>
  <c r="AA25" i="16"/>
  <c r="AA42" i="16" s="1"/>
  <c r="G25" i="12"/>
  <c r="M25" i="12"/>
  <c r="M42" i="12" s="1"/>
  <c r="S25" i="12"/>
  <c r="X25" i="11"/>
  <c r="F25" i="10"/>
  <c r="F42" i="10" s="1"/>
  <c r="R25" i="10"/>
  <c r="L42" i="3"/>
  <c r="W42" i="3"/>
  <c r="Z34" i="31"/>
  <c r="X40" i="31"/>
  <c r="Z34" i="8"/>
  <c r="X40" i="8"/>
  <c r="X40" i="6"/>
  <c r="Z34" i="6"/>
  <c r="X40" i="22"/>
  <c r="Z40" i="22" s="1"/>
  <c r="Z39" i="22"/>
  <c r="F42" i="13"/>
  <c r="R25" i="12"/>
  <c r="R42" i="12" s="1"/>
  <c r="F42" i="11"/>
  <c r="C25" i="1"/>
  <c r="C42" i="1" s="1"/>
  <c r="O25" i="1"/>
  <c r="O42" i="1" s="1"/>
  <c r="AA25" i="1"/>
  <c r="H25" i="31"/>
  <c r="H42" i="31" s="1"/>
  <c r="N25" i="31"/>
  <c r="T25" i="31"/>
  <c r="T42" i="31" s="1"/>
  <c r="G25" i="30"/>
  <c r="S25" i="30"/>
  <c r="S42" i="30" s="1"/>
  <c r="F25" i="29"/>
  <c r="L25" i="29"/>
  <c r="L42" i="29" s="1"/>
  <c r="R25" i="29"/>
  <c r="K25" i="28"/>
  <c r="K42" i="28" s="1"/>
  <c r="W25" i="28"/>
  <c r="D25" i="27"/>
  <c r="D42" i="27" s="1"/>
  <c r="J25" i="27"/>
  <c r="P25" i="27"/>
  <c r="P42" i="27" s="1"/>
  <c r="V25" i="27"/>
  <c r="V42" i="27" s="1"/>
  <c r="C25" i="26"/>
  <c r="O25" i="26"/>
  <c r="AA25" i="26"/>
  <c r="AA42" i="26" s="1"/>
  <c r="H25" i="25"/>
  <c r="H42" i="25" s="1"/>
  <c r="N25" i="25"/>
  <c r="N42" i="25" s="1"/>
  <c r="T25" i="25"/>
  <c r="T42" i="25" s="1"/>
  <c r="M25" i="24"/>
  <c r="M42" i="24" s="1"/>
  <c r="S25" i="24"/>
  <c r="S42" i="24" s="1"/>
  <c r="Y25" i="24"/>
  <c r="X25" i="24"/>
  <c r="AA25" i="23"/>
  <c r="AA42" i="23" s="1"/>
  <c r="C25" i="22"/>
  <c r="C42" i="22" s="1"/>
  <c r="I25" i="22"/>
  <c r="I42" i="22" s="1"/>
  <c r="U25" i="22"/>
  <c r="U42" i="22" s="1"/>
  <c r="G25" i="21"/>
  <c r="G42" i="21" s="1"/>
  <c r="M25" i="21"/>
  <c r="S25" i="21"/>
  <c r="S42" i="21" s="1"/>
  <c r="Y25" i="21"/>
  <c r="L25" i="20"/>
  <c r="G25" i="19"/>
  <c r="G42" i="19" s="1"/>
  <c r="M25" i="19"/>
  <c r="M42" i="19" s="1"/>
  <c r="S25" i="19"/>
  <c r="S42" i="19" s="1"/>
  <c r="Y25" i="19"/>
  <c r="L25" i="18"/>
  <c r="L42" i="18" s="1"/>
  <c r="G25" i="17"/>
  <c r="G42" i="17" s="1"/>
  <c r="M25" i="17"/>
  <c r="M42" i="17" s="1"/>
  <c r="S25" i="17"/>
  <c r="S42" i="17" s="1"/>
  <c r="C25" i="16"/>
  <c r="I25" i="16"/>
  <c r="I42" i="16" s="1"/>
  <c r="O25" i="16"/>
  <c r="U25" i="16"/>
  <c r="U42" i="16" s="1"/>
  <c r="E25" i="14"/>
  <c r="E42" i="14" s="1"/>
  <c r="K25" i="14"/>
  <c r="K42" i="14" s="1"/>
  <c r="Q25" i="14"/>
  <c r="Q42" i="14" s="1"/>
  <c r="W25" i="14"/>
  <c r="E25" i="13"/>
  <c r="K25" i="13"/>
  <c r="K42" i="13" s="1"/>
  <c r="Q25" i="13"/>
  <c r="W25" i="13"/>
  <c r="W42" i="13" s="1"/>
  <c r="X25" i="12"/>
  <c r="M25" i="11"/>
  <c r="Y25" i="11"/>
  <c r="M25" i="3"/>
  <c r="M42" i="3" s="1"/>
  <c r="Y25" i="3"/>
  <c r="Y40" i="24"/>
  <c r="Z39" i="24"/>
  <c r="L40" i="9"/>
  <c r="Z12" i="14"/>
  <c r="G42" i="11"/>
  <c r="F42" i="7"/>
  <c r="E42" i="4"/>
  <c r="Q42" i="4"/>
  <c r="D25" i="1"/>
  <c r="D42" i="1" s="1"/>
  <c r="J25" i="1"/>
  <c r="J42" i="1" s="1"/>
  <c r="P25" i="1"/>
  <c r="P42" i="1" s="1"/>
  <c r="V25" i="1"/>
  <c r="V42" i="1" s="1"/>
  <c r="I25" i="31"/>
  <c r="U25" i="31"/>
  <c r="U42" i="31" s="1"/>
  <c r="H25" i="30"/>
  <c r="N25" i="30"/>
  <c r="N42" i="30" s="1"/>
  <c r="T25" i="30"/>
  <c r="Z24" i="30"/>
  <c r="M25" i="29"/>
  <c r="M42" i="29" s="1"/>
  <c r="Y25" i="29"/>
  <c r="Y42" i="29" s="1"/>
  <c r="F25" i="28"/>
  <c r="F42" i="28" s="1"/>
  <c r="L25" i="28"/>
  <c r="L42" i="28" s="1"/>
  <c r="R25" i="28"/>
  <c r="R42" i="28" s="1"/>
  <c r="X25" i="28"/>
  <c r="E25" i="27"/>
  <c r="E42" i="27" s="1"/>
  <c r="Q25" i="27"/>
  <c r="Q42" i="27" s="1"/>
  <c r="D25" i="26"/>
  <c r="J25" i="26"/>
  <c r="J42" i="26" s="1"/>
  <c r="P25" i="26"/>
  <c r="V25" i="26"/>
  <c r="V42" i="26" s="1"/>
  <c r="I25" i="25"/>
  <c r="I42" i="25" s="1"/>
  <c r="U25" i="25"/>
  <c r="U42" i="25" s="1"/>
  <c r="N25" i="24"/>
  <c r="N42" i="24" s="1"/>
  <c r="T25" i="24"/>
  <c r="T42" i="24" s="1"/>
  <c r="AA25" i="24"/>
  <c r="C25" i="23"/>
  <c r="C42" i="23" s="1"/>
  <c r="O25" i="23"/>
  <c r="O42" i="23" s="1"/>
  <c r="U25" i="23"/>
  <c r="U42" i="23" s="1"/>
  <c r="D25" i="22"/>
  <c r="P25" i="22"/>
  <c r="P42" i="22" s="1"/>
  <c r="N25" i="21"/>
  <c r="G25" i="20"/>
  <c r="G42" i="20" s="1"/>
  <c r="M25" i="20"/>
  <c r="M42" i="20" s="1"/>
  <c r="S25" i="20"/>
  <c r="S42" i="20" s="1"/>
  <c r="Y25" i="20"/>
  <c r="Y42" i="20" s="1"/>
  <c r="N25" i="19"/>
  <c r="N42" i="19" s="1"/>
  <c r="G25" i="18"/>
  <c r="G42" i="18" s="1"/>
  <c r="M25" i="18"/>
  <c r="M42" i="18" s="1"/>
  <c r="S25" i="18"/>
  <c r="S42" i="18" s="1"/>
  <c r="Y25" i="18"/>
  <c r="Y42" i="18" s="1"/>
  <c r="N25" i="17"/>
  <c r="N25" i="15"/>
  <c r="N42" i="15" s="1"/>
  <c r="T25" i="15"/>
  <c r="T42" i="15" s="1"/>
  <c r="AA25" i="15"/>
  <c r="AA42" i="15" s="1"/>
  <c r="F25" i="14"/>
  <c r="L25" i="14"/>
  <c r="L42" i="14" s="1"/>
  <c r="R25" i="14"/>
  <c r="R42" i="14" s="1"/>
  <c r="L25" i="13"/>
  <c r="L42" i="13" s="1"/>
  <c r="H25" i="11"/>
  <c r="T25" i="11"/>
  <c r="G25" i="4"/>
  <c r="S25" i="4"/>
  <c r="F40" i="22"/>
  <c r="R40" i="22"/>
  <c r="R42" i="22" s="1"/>
  <c r="X40" i="14"/>
  <c r="Z40" i="14" s="1"/>
  <c r="Z39" i="14"/>
  <c r="Z12" i="10"/>
  <c r="Y25" i="10"/>
  <c r="Z12" i="5"/>
  <c r="Z12" i="4"/>
  <c r="F25" i="3"/>
  <c r="F42" i="3" s="1"/>
  <c r="R25" i="3"/>
  <c r="R42" i="3" s="1"/>
  <c r="K25" i="1"/>
  <c r="W25" i="1"/>
  <c r="D25" i="31"/>
  <c r="D42" i="31" s="1"/>
  <c r="J25" i="31"/>
  <c r="J42" i="31" s="1"/>
  <c r="P25" i="31"/>
  <c r="P42" i="31" s="1"/>
  <c r="V25" i="31"/>
  <c r="V42" i="31" s="1"/>
  <c r="C25" i="30"/>
  <c r="C42" i="30" s="1"/>
  <c r="O25" i="30"/>
  <c r="O42" i="30" s="1"/>
  <c r="AA25" i="30"/>
  <c r="AA42" i="30" s="1"/>
  <c r="H25" i="29"/>
  <c r="H42" i="29" s="1"/>
  <c r="N25" i="29"/>
  <c r="T25" i="29"/>
  <c r="G25" i="28"/>
  <c r="S25" i="28"/>
  <c r="S42" i="28" s="1"/>
  <c r="F25" i="27"/>
  <c r="F42" i="27" s="1"/>
  <c r="L25" i="27"/>
  <c r="L42" i="27" s="1"/>
  <c r="R25" i="27"/>
  <c r="R42" i="27" s="1"/>
  <c r="K25" i="26"/>
  <c r="K42" i="26" s="1"/>
  <c r="W25" i="26"/>
  <c r="W42" i="26" s="1"/>
  <c r="D25" i="25"/>
  <c r="D42" i="25" s="1"/>
  <c r="J25" i="25"/>
  <c r="J42" i="25" s="1"/>
  <c r="P25" i="25"/>
  <c r="V25" i="25"/>
  <c r="V42" i="25" s="1"/>
  <c r="C25" i="24"/>
  <c r="I25" i="24"/>
  <c r="I42" i="24" s="1"/>
  <c r="O25" i="24"/>
  <c r="U25" i="24"/>
  <c r="U42" i="24" s="1"/>
  <c r="J25" i="23"/>
  <c r="V25" i="23"/>
  <c r="E25" i="22"/>
  <c r="E42" i="22" s="1"/>
  <c r="Q25" i="22"/>
  <c r="Q42" i="22" s="1"/>
  <c r="W25" i="22"/>
  <c r="C25" i="21"/>
  <c r="C42" i="21" s="1"/>
  <c r="I25" i="21"/>
  <c r="O25" i="21"/>
  <c r="O42" i="21" s="1"/>
  <c r="U25" i="21"/>
  <c r="AA25" i="21"/>
  <c r="AA42" i="21" s="1"/>
  <c r="X25" i="21"/>
  <c r="H25" i="20"/>
  <c r="H42" i="20" s="1"/>
  <c r="T25" i="20"/>
  <c r="T42" i="20" s="1"/>
  <c r="AA25" i="20"/>
  <c r="AA42" i="20" s="1"/>
  <c r="C25" i="19"/>
  <c r="C42" i="19" s="1"/>
  <c r="I25" i="19"/>
  <c r="O25" i="19"/>
  <c r="O42" i="19" s="1"/>
  <c r="U25" i="19"/>
  <c r="AA25" i="19"/>
  <c r="AA42" i="19" s="1"/>
  <c r="H25" i="18"/>
  <c r="T25" i="18"/>
  <c r="AA25" i="18"/>
  <c r="C25" i="17"/>
  <c r="C42" i="17" s="1"/>
  <c r="I25" i="17"/>
  <c r="I42" i="17" s="1"/>
  <c r="O25" i="17"/>
  <c r="O42" i="17" s="1"/>
  <c r="U25" i="17"/>
  <c r="U42" i="17" s="1"/>
  <c r="AA25" i="17"/>
  <c r="AA42" i="17" s="1"/>
  <c r="C25" i="15"/>
  <c r="C42" i="15" s="1"/>
  <c r="I25" i="15"/>
  <c r="O25" i="15"/>
  <c r="O42" i="15" s="1"/>
  <c r="U25" i="15"/>
  <c r="G25" i="14"/>
  <c r="M25" i="14"/>
  <c r="M42" i="14" s="1"/>
  <c r="S25" i="14"/>
  <c r="S42" i="14" s="1"/>
  <c r="Y25" i="14"/>
  <c r="Y42" i="14" s="1"/>
  <c r="G25" i="13"/>
  <c r="G42" i="13" s="1"/>
  <c r="M25" i="13"/>
  <c r="S25" i="13"/>
  <c r="S42" i="13" s="1"/>
  <c r="Y25" i="13"/>
  <c r="Z25" i="10"/>
  <c r="H25" i="9"/>
  <c r="H42" i="9" s="1"/>
  <c r="T25" i="9"/>
  <c r="T42" i="9" s="1"/>
  <c r="N25" i="8"/>
  <c r="X25" i="8"/>
  <c r="M25" i="7"/>
  <c r="Y25" i="7"/>
  <c r="Y42" i="7" s="1"/>
  <c r="G25" i="6"/>
  <c r="G42" i="6" s="1"/>
  <c r="S25" i="6"/>
  <c r="S42" i="6" s="1"/>
  <c r="L25" i="5"/>
  <c r="N25" i="4"/>
  <c r="N42" i="4" s="1"/>
  <c r="Z34" i="20"/>
  <c r="Z34" i="19"/>
  <c r="F40" i="18"/>
  <c r="F42" i="18" s="1"/>
  <c r="R40" i="18"/>
  <c r="R42" i="18" s="1"/>
  <c r="F40" i="16"/>
  <c r="F42" i="16" s="1"/>
  <c r="F40" i="14"/>
  <c r="W40" i="28"/>
  <c r="Z24" i="5"/>
  <c r="F25" i="4"/>
  <c r="F42" i="4" s="1"/>
  <c r="R25" i="4"/>
  <c r="R42" i="4" s="1"/>
  <c r="E25" i="3"/>
  <c r="Q25" i="3"/>
  <c r="E25" i="2"/>
  <c r="K25" i="2"/>
  <c r="Q25" i="2"/>
  <c r="Q42" i="2" s="1"/>
  <c r="W25" i="2"/>
  <c r="W42" i="2" s="1"/>
  <c r="H40" i="1"/>
  <c r="T40" i="1"/>
  <c r="AA40" i="1"/>
  <c r="I40" i="31"/>
  <c r="U40" i="31"/>
  <c r="H40" i="30"/>
  <c r="T40" i="30"/>
  <c r="AA40" i="30"/>
  <c r="I40" i="29"/>
  <c r="U40" i="29"/>
  <c r="D40" i="28"/>
  <c r="J40" i="28"/>
  <c r="P40" i="28"/>
  <c r="V40" i="28"/>
  <c r="F40" i="27"/>
  <c r="R40" i="27"/>
  <c r="X40" i="27"/>
  <c r="Z40" i="27" s="1"/>
  <c r="D40" i="26"/>
  <c r="J40" i="26"/>
  <c r="P40" i="26"/>
  <c r="V40" i="26"/>
  <c r="F40" i="25"/>
  <c r="F42" i="25" s="1"/>
  <c r="R40" i="25"/>
  <c r="R42" i="25" s="1"/>
  <c r="X40" i="25"/>
  <c r="Z40" i="25" s="1"/>
  <c r="L40" i="24"/>
  <c r="X40" i="24"/>
  <c r="Z40" i="24" s="1"/>
  <c r="F40" i="23"/>
  <c r="F42" i="23" s="1"/>
  <c r="R40" i="23"/>
  <c r="R42" i="23" s="1"/>
  <c r="K40" i="22"/>
  <c r="K42" i="22" s="1"/>
  <c r="W40" i="22"/>
  <c r="E40" i="21"/>
  <c r="E42" i="21" s="1"/>
  <c r="Q40" i="21"/>
  <c r="Q42" i="21" s="1"/>
  <c r="G40" i="20"/>
  <c r="S40" i="20"/>
  <c r="I40" i="19"/>
  <c r="U40" i="19"/>
  <c r="K40" i="18"/>
  <c r="W40" i="18"/>
  <c r="E40" i="17"/>
  <c r="Q40" i="17"/>
  <c r="K40" i="16"/>
  <c r="W40" i="16"/>
  <c r="E40" i="15"/>
  <c r="Q40" i="15"/>
  <c r="K40" i="14"/>
  <c r="W40" i="14"/>
  <c r="E40" i="13"/>
  <c r="Q40" i="13"/>
  <c r="E40" i="12"/>
  <c r="K40" i="12"/>
  <c r="W40" i="12"/>
  <c r="E40" i="11"/>
  <c r="K40" i="11"/>
  <c r="K42" i="11" s="1"/>
  <c r="Q40" i="11"/>
  <c r="W40" i="11"/>
  <c r="W42" i="11" s="1"/>
  <c r="E40" i="9"/>
  <c r="K40" i="9"/>
  <c r="K42" i="9" s="1"/>
  <c r="Q40" i="9"/>
  <c r="C40" i="8"/>
  <c r="I40" i="8"/>
  <c r="I42" i="8" s="1"/>
  <c r="O40" i="8"/>
  <c r="U40" i="8"/>
  <c r="U42" i="8" s="1"/>
  <c r="C40" i="4"/>
  <c r="I40" i="4"/>
  <c r="I42" i="4" s="1"/>
  <c r="O40" i="4"/>
  <c r="U40" i="4"/>
  <c r="U42" i="4" s="1"/>
  <c r="AA40" i="4"/>
  <c r="E40" i="31"/>
  <c r="Q40" i="31"/>
  <c r="E40" i="29"/>
  <c r="Q40" i="29"/>
  <c r="H40" i="24"/>
  <c r="H42" i="24" s="1"/>
  <c r="T40" i="24"/>
  <c r="N40" i="23"/>
  <c r="N42" i="23" s="1"/>
  <c r="G40" i="22"/>
  <c r="S40" i="22"/>
  <c r="S42" i="22" s="1"/>
  <c r="M40" i="21"/>
  <c r="Y40" i="21"/>
  <c r="W25" i="17"/>
  <c r="W42" i="17" s="1"/>
  <c r="D25" i="16"/>
  <c r="P25" i="16"/>
  <c r="E25" i="15"/>
  <c r="E42" i="15" s="1"/>
  <c r="K25" i="15"/>
  <c r="K42" i="15" s="1"/>
  <c r="Q25" i="15"/>
  <c r="Q42" i="15" s="1"/>
  <c r="W25" i="15"/>
  <c r="W42" i="15" s="1"/>
  <c r="H25" i="14"/>
  <c r="N25" i="14"/>
  <c r="N42" i="14" s="1"/>
  <c r="T25" i="14"/>
  <c r="T42" i="14" s="1"/>
  <c r="AA25" i="14"/>
  <c r="H25" i="13"/>
  <c r="H42" i="13" s="1"/>
  <c r="T25" i="13"/>
  <c r="AA25" i="13"/>
  <c r="C25" i="12"/>
  <c r="I25" i="12"/>
  <c r="I42" i="12" s="1"/>
  <c r="O25" i="12"/>
  <c r="AA25" i="12"/>
  <c r="AA42" i="12" s="1"/>
  <c r="I25" i="11"/>
  <c r="U25" i="11"/>
  <c r="G25" i="10"/>
  <c r="S25" i="10"/>
  <c r="E25" i="9"/>
  <c r="Q25" i="9"/>
  <c r="Q42" i="9" s="1"/>
  <c r="K25" i="8"/>
  <c r="W25" i="8"/>
  <c r="W42" i="8" s="1"/>
  <c r="D25" i="7"/>
  <c r="D42" i="7" s="1"/>
  <c r="P25" i="7"/>
  <c r="P42" i="7" s="1"/>
  <c r="J25" i="6"/>
  <c r="V25" i="6"/>
  <c r="V42" i="6" s="1"/>
  <c r="I25" i="5"/>
  <c r="U25" i="5"/>
  <c r="C25" i="4"/>
  <c r="C42" i="4" s="1"/>
  <c r="O25" i="4"/>
  <c r="AA25" i="4"/>
  <c r="AA42" i="4" s="1"/>
  <c r="H25" i="3"/>
  <c r="H42" i="3" s="1"/>
  <c r="T25" i="3"/>
  <c r="N25" i="2"/>
  <c r="N42" i="2" s="1"/>
  <c r="Z34" i="27"/>
  <c r="Z34" i="17"/>
  <c r="Z34" i="16"/>
  <c r="L40" i="15"/>
  <c r="L42" i="15" s="1"/>
  <c r="X40" i="15"/>
  <c r="Z34" i="5"/>
  <c r="Z34" i="4"/>
  <c r="X40" i="4"/>
  <c r="Z40" i="4" s="1"/>
  <c r="K40" i="1"/>
  <c r="W40" i="1"/>
  <c r="F40" i="31"/>
  <c r="R40" i="31"/>
  <c r="R42" i="31" s="1"/>
  <c r="K40" i="30"/>
  <c r="K42" i="30" s="1"/>
  <c r="W40" i="30"/>
  <c r="W42" i="30" s="1"/>
  <c r="F40" i="29"/>
  <c r="R40" i="29"/>
  <c r="X40" i="29"/>
  <c r="G40" i="28"/>
  <c r="S40" i="28"/>
  <c r="I40" i="27"/>
  <c r="G40" i="26"/>
  <c r="G42" i="26" s="1"/>
  <c r="S40" i="26"/>
  <c r="S42" i="26" s="1"/>
  <c r="I40" i="25"/>
  <c r="U40" i="25"/>
  <c r="C40" i="24"/>
  <c r="O40" i="24"/>
  <c r="AA40" i="24"/>
  <c r="I40" i="23"/>
  <c r="I42" i="23" s="1"/>
  <c r="U40" i="23"/>
  <c r="H40" i="22"/>
  <c r="T40" i="22"/>
  <c r="N40" i="21"/>
  <c r="T40" i="21"/>
  <c r="T42" i="21" s="1"/>
  <c r="D40" i="20"/>
  <c r="D42" i="20" s="1"/>
  <c r="P40" i="20"/>
  <c r="V40" i="20"/>
  <c r="V42" i="20" s="1"/>
  <c r="F40" i="19"/>
  <c r="R40" i="19"/>
  <c r="H40" i="18"/>
  <c r="T40" i="18"/>
  <c r="N40" i="17"/>
  <c r="X40" i="17"/>
  <c r="AA40" i="16"/>
  <c r="E40" i="10"/>
  <c r="E42" i="10" s="1"/>
  <c r="K40" i="10"/>
  <c r="K42" i="10" s="1"/>
  <c r="Q40" i="10"/>
  <c r="Q42" i="10" s="1"/>
  <c r="W40" i="10"/>
  <c r="W42" i="10" s="1"/>
  <c r="L40" i="5"/>
  <c r="R25" i="17"/>
  <c r="R42" i="17" s="1"/>
  <c r="E25" i="16"/>
  <c r="E42" i="16" s="1"/>
  <c r="K25" i="16"/>
  <c r="K42" i="16" s="1"/>
  <c r="Q25" i="16"/>
  <c r="Q42" i="16" s="1"/>
  <c r="W25" i="16"/>
  <c r="F25" i="15"/>
  <c r="F42" i="15" s="1"/>
  <c r="R25" i="15"/>
  <c r="R42" i="15" s="1"/>
  <c r="X25" i="15"/>
  <c r="C25" i="14"/>
  <c r="C42" i="14" s="1"/>
  <c r="I25" i="14"/>
  <c r="I42" i="14" s="1"/>
  <c r="O25" i="14"/>
  <c r="U25" i="14"/>
  <c r="U42" i="14" s="1"/>
  <c r="C25" i="13"/>
  <c r="I25" i="13"/>
  <c r="I42" i="13" s="1"/>
  <c r="O25" i="13"/>
  <c r="U25" i="13"/>
  <c r="U42" i="13" s="1"/>
  <c r="V25" i="12"/>
  <c r="D25" i="11"/>
  <c r="D42" i="11" s="1"/>
  <c r="N25" i="10"/>
  <c r="L25" i="9"/>
  <c r="L42" i="9" s="1"/>
  <c r="F25" i="8"/>
  <c r="F42" i="8" s="1"/>
  <c r="R25" i="8"/>
  <c r="R42" i="8" s="1"/>
  <c r="E25" i="7"/>
  <c r="Q25" i="7"/>
  <c r="K25" i="6"/>
  <c r="W25" i="6"/>
  <c r="D25" i="5"/>
  <c r="P25" i="5"/>
  <c r="P42" i="5" s="1"/>
  <c r="J25" i="4"/>
  <c r="V25" i="4"/>
  <c r="V42" i="4" s="1"/>
  <c r="I25" i="3"/>
  <c r="U25" i="3"/>
  <c r="C25" i="2"/>
  <c r="I25" i="2"/>
  <c r="I42" i="2" s="1"/>
  <c r="O25" i="2"/>
  <c r="U25" i="2"/>
  <c r="U42" i="2" s="1"/>
  <c r="AA25" i="2"/>
  <c r="H40" i="6"/>
  <c r="H42" i="6" s="1"/>
  <c r="Z34" i="2"/>
  <c r="X40" i="2"/>
  <c r="L40" i="1"/>
  <c r="X40" i="1"/>
  <c r="Z40" i="1" s="1"/>
  <c r="M40" i="31"/>
  <c r="Y40" i="31"/>
  <c r="L40" i="30"/>
  <c r="X40" i="30"/>
  <c r="Z40" i="30" s="1"/>
  <c r="M40" i="29"/>
  <c r="S40" i="29"/>
  <c r="S42" i="29" s="1"/>
  <c r="Y40" i="29"/>
  <c r="H40" i="28"/>
  <c r="N40" i="28"/>
  <c r="T40" i="28"/>
  <c r="Z39" i="28"/>
  <c r="J40" i="27"/>
  <c r="V40" i="27"/>
  <c r="H40" i="26"/>
  <c r="N40" i="26"/>
  <c r="T40" i="26"/>
  <c r="Z39" i="26"/>
  <c r="J40" i="25"/>
  <c r="P40" i="25"/>
  <c r="V40" i="25"/>
  <c r="D40" i="24"/>
  <c r="P40" i="24"/>
  <c r="J40" i="23"/>
  <c r="V40" i="23"/>
  <c r="C40" i="22"/>
  <c r="O40" i="22"/>
  <c r="O42" i="22" s="1"/>
  <c r="AA40" i="22"/>
  <c r="AA42" i="22" s="1"/>
  <c r="I40" i="21"/>
  <c r="U40" i="21"/>
  <c r="K40" i="20"/>
  <c r="W40" i="20"/>
  <c r="M40" i="19"/>
  <c r="Y40" i="19"/>
  <c r="C40" i="18"/>
  <c r="O40" i="18"/>
  <c r="AA40" i="18"/>
  <c r="I40" i="17"/>
  <c r="U40" i="17"/>
  <c r="C40" i="16"/>
  <c r="O40" i="16"/>
  <c r="F40" i="10"/>
  <c r="R40" i="10"/>
  <c r="G40" i="8"/>
  <c r="M40" i="8"/>
  <c r="M42" i="8" s="1"/>
  <c r="S40" i="8"/>
  <c r="Y40" i="8"/>
  <c r="E40" i="3"/>
  <c r="Q40" i="3"/>
  <c r="N40" i="2"/>
  <c r="Y25" i="17"/>
  <c r="L25" i="16"/>
  <c r="L42" i="16" s="1"/>
  <c r="Z24" i="16"/>
  <c r="G25" i="15"/>
  <c r="G42" i="15" s="1"/>
  <c r="M25" i="15"/>
  <c r="M42" i="15" s="1"/>
  <c r="S25" i="15"/>
  <c r="S42" i="15" s="1"/>
  <c r="Y25" i="15"/>
  <c r="Y42" i="15" s="1"/>
  <c r="D25" i="14"/>
  <c r="J25" i="14"/>
  <c r="J42" i="14" s="1"/>
  <c r="P25" i="14"/>
  <c r="P42" i="14" s="1"/>
  <c r="V25" i="14"/>
  <c r="V42" i="14" s="1"/>
  <c r="D25" i="13"/>
  <c r="P25" i="13"/>
  <c r="P42" i="13" s="1"/>
  <c r="E25" i="12"/>
  <c r="E42" i="12" s="1"/>
  <c r="K25" i="12"/>
  <c r="K42" i="12" s="1"/>
  <c r="Q25" i="12"/>
  <c r="Q42" i="12" s="1"/>
  <c r="W25" i="12"/>
  <c r="W42" i="12" s="1"/>
  <c r="E25" i="11"/>
  <c r="Q25" i="11"/>
  <c r="C25" i="10"/>
  <c r="O25" i="10"/>
  <c r="AA25" i="10"/>
  <c r="M25" i="9"/>
  <c r="M42" i="9" s="1"/>
  <c r="Y25" i="9"/>
  <c r="G25" i="8"/>
  <c r="G42" i="8" s="1"/>
  <c r="S25" i="8"/>
  <c r="S42" i="8" s="1"/>
  <c r="L25" i="7"/>
  <c r="L42" i="7" s="1"/>
  <c r="Z24" i="7"/>
  <c r="F25" i="6"/>
  <c r="R25" i="6"/>
  <c r="E25" i="5"/>
  <c r="E42" i="5" s="1"/>
  <c r="Q25" i="5"/>
  <c r="Q42" i="5" s="1"/>
  <c r="K25" i="4"/>
  <c r="W25" i="4"/>
  <c r="D25" i="3"/>
  <c r="D42" i="3" s="1"/>
  <c r="P25" i="3"/>
  <c r="J25" i="2"/>
  <c r="J42" i="2" s="1"/>
  <c r="V25" i="2"/>
  <c r="Z34" i="24"/>
  <c r="F40" i="13"/>
  <c r="L40" i="13"/>
  <c r="Z34" i="13"/>
  <c r="X40" i="13"/>
  <c r="Z40" i="13" s="1"/>
  <c r="L40" i="12"/>
  <c r="L42" i="12" s="1"/>
  <c r="Z34" i="12"/>
  <c r="X40" i="12"/>
  <c r="Z40" i="12" s="1"/>
  <c r="F40" i="11"/>
  <c r="G40" i="1"/>
  <c r="G42" i="1" s="1"/>
  <c r="S40" i="1"/>
  <c r="S42" i="1" s="1"/>
  <c r="N40" i="31"/>
  <c r="G40" i="30"/>
  <c r="S40" i="30"/>
  <c r="N40" i="29"/>
  <c r="T40" i="29"/>
  <c r="Z39" i="29"/>
  <c r="C40" i="28"/>
  <c r="C42" i="28" s="1"/>
  <c r="O40" i="28"/>
  <c r="O42" i="28" s="1"/>
  <c r="Q40" i="27"/>
  <c r="C40" i="26"/>
  <c r="O40" i="26"/>
  <c r="Q40" i="25"/>
  <c r="K40" i="24"/>
  <c r="K42" i="24" s="1"/>
  <c r="W40" i="24"/>
  <c r="W42" i="24" s="1"/>
  <c r="E40" i="23"/>
  <c r="Q40" i="23"/>
  <c r="D40" i="22"/>
  <c r="P40" i="22"/>
  <c r="J40" i="21"/>
  <c r="P40" i="21"/>
  <c r="P42" i="21" s="1"/>
  <c r="V40" i="21"/>
  <c r="L40" i="20"/>
  <c r="R40" i="20"/>
  <c r="X40" i="20"/>
  <c r="Z40" i="20" s="1"/>
  <c r="N40" i="19"/>
  <c r="T40" i="19"/>
  <c r="T42" i="19" s="1"/>
  <c r="D40" i="18"/>
  <c r="D42" i="18" s="1"/>
  <c r="P40" i="18"/>
  <c r="P42" i="18" s="1"/>
  <c r="J40" i="17"/>
  <c r="V40" i="17"/>
  <c r="D40" i="16"/>
  <c r="P40" i="16"/>
  <c r="V40" i="16"/>
  <c r="D40" i="14"/>
  <c r="P40" i="14"/>
  <c r="D40" i="13"/>
  <c r="J40" i="12"/>
  <c r="J42" i="12" s="1"/>
  <c r="V40" i="12"/>
  <c r="D40" i="11"/>
  <c r="P40" i="11"/>
  <c r="P42" i="11" s="1"/>
  <c r="G40" i="10"/>
  <c r="M40" i="10"/>
  <c r="M42" i="10" s="1"/>
  <c r="S40" i="10"/>
  <c r="Y40" i="10"/>
  <c r="Z40" i="10" s="1"/>
  <c r="D40" i="9"/>
  <c r="N40" i="8"/>
  <c r="AA40" i="8"/>
  <c r="H40" i="5"/>
  <c r="T40" i="5"/>
  <c r="AA40" i="5"/>
  <c r="AA42" i="5" s="1"/>
  <c r="J40" i="15"/>
  <c r="V40" i="15"/>
  <c r="C40" i="14"/>
  <c r="O40" i="14"/>
  <c r="AA40" i="14"/>
  <c r="C40" i="13"/>
  <c r="I40" i="13"/>
  <c r="O40" i="13"/>
  <c r="U40" i="13"/>
  <c r="C40" i="12"/>
  <c r="O40" i="12"/>
  <c r="U40" i="12"/>
  <c r="U42" i="12" s="1"/>
  <c r="AA40" i="12"/>
  <c r="C40" i="11"/>
  <c r="C42" i="11" s="1"/>
  <c r="I40" i="11"/>
  <c r="O40" i="11"/>
  <c r="O42" i="11" s="1"/>
  <c r="U40" i="11"/>
  <c r="J40" i="10"/>
  <c r="V40" i="10"/>
  <c r="C40" i="9"/>
  <c r="C42" i="9" s="1"/>
  <c r="I40" i="9"/>
  <c r="O40" i="9"/>
  <c r="O42" i="9" s="1"/>
  <c r="U40" i="9"/>
  <c r="H40" i="7"/>
  <c r="T40" i="7"/>
  <c r="AA40" i="7"/>
  <c r="AA42" i="7" s="1"/>
  <c r="E40" i="6"/>
  <c r="E42" i="6" s="1"/>
  <c r="K40" i="6"/>
  <c r="Q40" i="6"/>
  <c r="Q42" i="6" s="1"/>
  <c r="W40" i="6"/>
  <c r="N40" i="4"/>
  <c r="H40" i="3"/>
  <c r="T40" i="3"/>
  <c r="AA40" i="3"/>
  <c r="AA42" i="3" s="1"/>
  <c r="G40" i="2"/>
  <c r="M40" i="2"/>
  <c r="S40" i="2"/>
  <c r="Y40" i="2"/>
  <c r="P40" i="7"/>
  <c r="G40" i="5"/>
  <c r="G42" i="5" s="1"/>
  <c r="M40" i="5"/>
  <c r="S40" i="5"/>
  <c r="S42" i="5" s="1"/>
  <c r="Y40" i="5"/>
  <c r="J40" i="4"/>
  <c r="V40" i="4"/>
  <c r="C40" i="2"/>
  <c r="I40" i="2"/>
  <c r="O40" i="2"/>
  <c r="U40" i="2"/>
  <c r="AA40" i="2"/>
  <c r="G40" i="16"/>
  <c r="G42" i="16" s="1"/>
  <c r="S40" i="16"/>
  <c r="S42" i="16" s="1"/>
  <c r="N40" i="15"/>
  <c r="G40" i="14"/>
  <c r="S40" i="14"/>
  <c r="M40" i="13"/>
  <c r="S40" i="13"/>
  <c r="Y40" i="13"/>
  <c r="G40" i="12"/>
  <c r="S40" i="12"/>
  <c r="G40" i="11"/>
  <c r="M40" i="11"/>
  <c r="S40" i="11"/>
  <c r="S42" i="11" s="1"/>
  <c r="Y40" i="11"/>
  <c r="N40" i="10"/>
  <c r="G40" i="9"/>
  <c r="G42" i="9" s="1"/>
  <c r="M40" i="9"/>
  <c r="S40" i="9"/>
  <c r="S42" i="9" s="1"/>
  <c r="Y40" i="9"/>
  <c r="J40" i="8"/>
  <c r="V40" i="8"/>
  <c r="C40" i="6"/>
  <c r="C42" i="6" s="1"/>
  <c r="I40" i="6"/>
  <c r="O40" i="6"/>
  <c r="O42" i="6" s="1"/>
  <c r="U40" i="6"/>
  <c r="AA40" i="6"/>
  <c r="C40" i="5"/>
  <c r="C42" i="5" s="1"/>
  <c r="I40" i="5"/>
  <c r="O40" i="5"/>
  <c r="U40" i="5"/>
  <c r="L40" i="3"/>
  <c r="H40" i="16"/>
  <c r="T40" i="16"/>
  <c r="I40" i="15"/>
  <c r="U40" i="15"/>
  <c r="H40" i="14"/>
  <c r="T40" i="14"/>
  <c r="T40" i="13"/>
  <c r="AA40" i="13"/>
  <c r="N40" i="12"/>
  <c r="N42" i="12" s="1"/>
  <c r="H40" i="11"/>
  <c r="T40" i="11"/>
  <c r="AA40" i="11"/>
  <c r="C40" i="10"/>
  <c r="I40" i="10"/>
  <c r="I42" i="10" s="1"/>
  <c r="O40" i="10"/>
  <c r="U40" i="10"/>
  <c r="U42" i="10" s="1"/>
  <c r="AA40" i="10"/>
  <c r="H40" i="9"/>
  <c r="T40" i="9"/>
  <c r="AA40" i="9"/>
  <c r="AA42" i="9" s="1"/>
  <c r="G40" i="7"/>
  <c r="G42" i="7" s="1"/>
  <c r="M40" i="7"/>
  <c r="S40" i="7"/>
  <c r="S42" i="7" s="1"/>
  <c r="Y40" i="7"/>
  <c r="J40" i="6"/>
  <c r="V40" i="6"/>
  <c r="G40" i="4"/>
  <c r="M40" i="4"/>
  <c r="M42" i="4" s="1"/>
  <c r="S40" i="4"/>
  <c r="Y40" i="4"/>
  <c r="M40" i="3"/>
  <c r="Y40" i="3"/>
  <c r="F40" i="2"/>
  <c r="R40" i="2"/>
  <c r="W40" i="9"/>
  <c r="W42" i="9" s="1"/>
  <c r="F40" i="8"/>
  <c r="R40" i="8"/>
  <c r="L40" i="7"/>
  <c r="Z39" i="7"/>
  <c r="G40" i="6"/>
  <c r="M40" i="6"/>
  <c r="M42" i="6" s="1"/>
  <c r="S40" i="6"/>
  <c r="Y40" i="6"/>
  <c r="Y42" i="6" s="1"/>
  <c r="E40" i="5"/>
  <c r="K40" i="5"/>
  <c r="K42" i="5" s="1"/>
  <c r="Q40" i="5"/>
  <c r="W40" i="5"/>
  <c r="W42" i="5" s="1"/>
  <c r="F40" i="4"/>
  <c r="R40" i="4"/>
  <c r="D40" i="3"/>
  <c r="P40" i="3"/>
  <c r="E40" i="2"/>
  <c r="K40" i="2"/>
  <c r="Q40" i="2"/>
  <c r="W40" i="2"/>
  <c r="P40" i="9"/>
  <c r="E40" i="8"/>
  <c r="E42" i="8" s="1"/>
  <c r="K40" i="8"/>
  <c r="Q40" i="8"/>
  <c r="Q42" i="8" s="1"/>
  <c r="W40" i="8"/>
  <c r="E40" i="7"/>
  <c r="K40" i="7"/>
  <c r="K42" i="7" s="1"/>
  <c r="Q40" i="7"/>
  <c r="W40" i="7"/>
  <c r="W42" i="7" s="1"/>
  <c r="F40" i="6"/>
  <c r="R40" i="6"/>
  <c r="D40" i="5"/>
  <c r="P40" i="5"/>
  <c r="K40" i="4"/>
  <c r="Q40" i="4"/>
  <c r="W40" i="4"/>
  <c r="I40" i="3"/>
  <c r="U40" i="3"/>
  <c r="J40" i="2"/>
  <c r="V40" i="2"/>
  <c r="Z40" i="29"/>
  <c r="Z40" i="31"/>
  <c r="Z39" i="1"/>
  <c r="Z39" i="30"/>
  <c r="Z39" i="31"/>
  <c r="Z40" i="17"/>
  <c r="Z40" i="15"/>
  <c r="X40" i="21"/>
  <c r="Z40" i="21" s="1"/>
  <c r="X40" i="19"/>
  <c r="X42" i="19" s="1"/>
  <c r="Z39" i="11"/>
  <c r="X40" i="11"/>
  <c r="Z40" i="2"/>
  <c r="Z39" i="8"/>
  <c r="X40" i="9"/>
  <c r="Z40" i="9" s="1"/>
  <c r="X40" i="7"/>
  <c r="Z40" i="7" s="1"/>
  <c r="X40" i="5"/>
  <c r="Z40" i="5" s="1"/>
  <c r="X40" i="3"/>
  <c r="Z40" i="3" s="1"/>
  <c r="X25" i="22"/>
  <c r="X25" i="31"/>
  <c r="X25" i="29"/>
  <c r="X25" i="27"/>
  <c r="X25" i="25"/>
  <c r="Z24" i="15"/>
  <c r="X25" i="13"/>
  <c r="X25" i="20"/>
  <c r="X25" i="18"/>
  <c r="X25" i="16"/>
  <c r="X25" i="14"/>
  <c r="Z24" i="11"/>
  <c r="Z25" i="2"/>
  <c r="X25" i="9"/>
  <c r="X25" i="7"/>
  <c r="X25" i="5"/>
  <c r="X25" i="3"/>
  <c r="Z25" i="13" l="1"/>
  <c r="X42" i="13"/>
  <c r="Z42" i="13" s="1"/>
  <c r="O42" i="10"/>
  <c r="Z25" i="3"/>
  <c r="X42" i="3"/>
  <c r="Z25" i="7"/>
  <c r="X42" i="7"/>
  <c r="Z42" i="7" s="1"/>
  <c r="Z25" i="18"/>
  <c r="X42" i="18"/>
  <c r="Z42" i="18" s="1"/>
  <c r="Z25" i="29"/>
  <c r="X42" i="29"/>
  <c r="Z42" i="29" s="1"/>
  <c r="F42" i="6"/>
  <c r="Q42" i="7"/>
  <c r="U42" i="5"/>
  <c r="U42" i="11"/>
  <c r="AA42" i="13"/>
  <c r="H42" i="14"/>
  <c r="D42" i="16"/>
  <c r="Q42" i="3"/>
  <c r="X42" i="8"/>
  <c r="Z25" i="8"/>
  <c r="G42" i="14"/>
  <c r="H42" i="18"/>
  <c r="V42" i="23"/>
  <c r="N42" i="29"/>
  <c r="W42" i="18"/>
  <c r="Z40" i="6"/>
  <c r="X42" i="6"/>
  <c r="Z42" i="6" s="1"/>
  <c r="Z40" i="8"/>
  <c r="Y42" i="8"/>
  <c r="U42" i="19"/>
  <c r="Z40" i="11"/>
  <c r="V42" i="2"/>
  <c r="C42" i="10"/>
  <c r="D42" i="14"/>
  <c r="C42" i="2"/>
  <c r="D42" i="5"/>
  <c r="O42" i="13"/>
  <c r="Z25" i="22"/>
  <c r="X42" i="22"/>
  <c r="Z42" i="22" s="1"/>
  <c r="Z25" i="14"/>
  <c r="X42" i="14"/>
  <c r="Z42" i="14" s="1"/>
  <c r="K42" i="4"/>
  <c r="Z25" i="25"/>
  <c r="X42" i="25"/>
  <c r="Z42" i="25" s="1"/>
  <c r="Q42" i="11"/>
  <c r="S42" i="4"/>
  <c r="Y42" i="24"/>
  <c r="U42" i="9"/>
  <c r="C42" i="18"/>
  <c r="Q42" i="23"/>
  <c r="D42" i="24"/>
  <c r="X42" i="2"/>
  <c r="M42" i="2"/>
  <c r="T42" i="5"/>
  <c r="Z25" i="9"/>
  <c r="X42" i="9"/>
  <c r="Z25" i="20"/>
  <c r="X42" i="20"/>
  <c r="Z42" i="20" s="1"/>
  <c r="Z25" i="31"/>
  <c r="X42" i="31"/>
  <c r="Z42" i="31" s="1"/>
  <c r="W42" i="4"/>
  <c r="AA42" i="10"/>
  <c r="O42" i="2"/>
  <c r="J42" i="4"/>
  <c r="E42" i="7"/>
  <c r="V42" i="12"/>
  <c r="O42" i="14"/>
  <c r="W42" i="16"/>
  <c r="T42" i="3"/>
  <c r="I42" i="5"/>
  <c r="K42" i="8"/>
  <c r="I42" i="11"/>
  <c r="T42" i="13"/>
  <c r="E42" i="3"/>
  <c r="L42" i="5"/>
  <c r="N42" i="8"/>
  <c r="M42" i="13"/>
  <c r="U42" i="15"/>
  <c r="I42" i="21"/>
  <c r="J42" i="23"/>
  <c r="P42" i="25"/>
  <c r="Y42" i="10"/>
  <c r="Z42" i="10" s="1"/>
  <c r="N42" i="17"/>
  <c r="D42" i="22"/>
  <c r="D42" i="26"/>
  <c r="H42" i="30"/>
  <c r="Y42" i="3"/>
  <c r="Q42" i="13"/>
  <c r="O42" i="26"/>
  <c r="W42" i="28"/>
  <c r="G42" i="30"/>
  <c r="G42" i="12"/>
  <c r="H42" i="22"/>
  <c r="I42" i="27"/>
  <c r="E42" i="29"/>
  <c r="M42" i="31"/>
  <c r="T42" i="7"/>
  <c r="I42" i="9"/>
  <c r="V42" i="17"/>
  <c r="V42" i="21"/>
  <c r="Q42" i="25"/>
  <c r="I42" i="29"/>
  <c r="E42" i="31"/>
  <c r="G42" i="2"/>
  <c r="X42" i="17"/>
  <c r="V42" i="8"/>
  <c r="H42" i="5"/>
  <c r="U42" i="6"/>
  <c r="L42" i="20"/>
  <c r="C42" i="26"/>
  <c r="R42" i="10"/>
  <c r="K42" i="20"/>
  <c r="V42" i="28"/>
  <c r="Z25" i="30"/>
  <c r="X42" i="30"/>
  <c r="Z42" i="30" s="1"/>
  <c r="T42" i="1"/>
  <c r="H42" i="7"/>
  <c r="J42" i="21"/>
  <c r="Z25" i="1"/>
  <c r="X42" i="1"/>
  <c r="Z42" i="1" s="1"/>
  <c r="J42" i="8"/>
  <c r="Q42" i="17"/>
  <c r="P42" i="9"/>
  <c r="I42" i="6"/>
  <c r="J42" i="6"/>
  <c r="E42" i="9"/>
  <c r="O42" i="12"/>
  <c r="AA42" i="14"/>
  <c r="I42" i="15"/>
  <c r="X42" i="21"/>
  <c r="Z42" i="21" s="1"/>
  <c r="W42" i="22"/>
  <c r="O42" i="24"/>
  <c r="W42" i="1"/>
  <c r="G42" i="4"/>
  <c r="F42" i="14"/>
  <c r="I42" i="31"/>
  <c r="Y42" i="11"/>
  <c r="E42" i="13"/>
  <c r="O42" i="16"/>
  <c r="Z25" i="21"/>
  <c r="Y42" i="21"/>
  <c r="R42" i="29"/>
  <c r="N42" i="31"/>
  <c r="T42" i="16"/>
  <c r="T42" i="26"/>
  <c r="F42" i="2"/>
  <c r="J42" i="10"/>
  <c r="Z25" i="26"/>
  <c r="X42" i="26"/>
  <c r="Z42" i="26" s="1"/>
  <c r="T42" i="28"/>
  <c r="D42" i="9"/>
  <c r="AA42" i="6"/>
  <c r="O42" i="4"/>
  <c r="S42" i="10"/>
  <c r="K42" i="2"/>
  <c r="I42" i="19"/>
  <c r="Z25" i="28"/>
  <c r="X42" i="28"/>
  <c r="Z42" i="28" s="1"/>
  <c r="M42" i="11"/>
  <c r="W42" i="14"/>
  <c r="Z25" i="19"/>
  <c r="Y42" i="19"/>
  <c r="Z42" i="19" s="1"/>
  <c r="Z25" i="11"/>
  <c r="X42" i="11"/>
  <c r="Z42" i="11" s="1"/>
  <c r="H42" i="16"/>
  <c r="R42" i="19"/>
  <c r="N42" i="26"/>
  <c r="J42" i="28"/>
  <c r="L42" i="30"/>
  <c r="Y42" i="5"/>
  <c r="V42" i="15"/>
  <c r="P42" i="24"/>
  <c r="N42" i="28"/>
  <c r="Y42" i="2"/>
  <c r="X42" i="4"/>
  <c r="Z42" i="4" s="1"/>
  <c r="D42" i="29"/>
  <c r="Z25" i="17"/>
  <c r="Y42" i="17"/>
  <c r="U42" i="3"/>
  <c r="W42" i="6"/>
  <c r="Z25" i="15"/>
  <c r="X42" i="15"/>
  <c r="Z42" i="15" s="1"/>
  <c r="AA42" i="18"/>
  <c r="G42" i="28"/>
  <c r="K42" i="1"/>
  <c r="T42" i="11"/>
  <c r="Z25" i="5"/>
  <c r="X42" i="5"/>
  <c r="Z42" i="5" s="1"/>
  <c r="Z25" i="16"/>
  <c r="X42" i="16"/>
  <c r="Z42" i="16" s="1"/>
  <c r="Z25" i="27"/>
  <c r="X42" i="27"/>
  <c r="Z42" i="27" s="1"/>
  <c r="Z40" i="19"/>
  <c r="P42" i="3"/>
  <c r="R42" i="6"/>
  <c r="Y42" i="9"/>
  <c r="E42" i="11"/>
  <c r="D42" i="13"/>
  <c r="AA42" i="2"/>
  <c r="I42" i="3"/>
  <c r="K42" i="6"/>
  <c r="N42" i="10"/>
  <c r="C42" i="13"/>
  <c r="G42" i="10"/>
  <c r="C42" i="12"/>
  <c r="P42" i="16"/>
  <c r="E42" i="2"/>
  <c r="M42" i="7"/>
  <c r="Y42" i="13"/>
  <c r="T42" i="18"/>
  <c r="U42" i="21"/>
  <c r="C42" i="24"/>
  <c r="T42" i="29"/>
  <c r="H42" i="11"/>
  <c r="N42" i="21"/>
  <c r="AA42" i="24"/>
  <c r="P42" i="26"/>
  <c r="T42" i="30"/>
  <c r="X42" i="12"/>
  <c r="Z42" i="12" s="1"/>
  <c r="C42" i="16"/>
  <c r="M42" i="21"/>
  <c r="Z25" i="24"/>
  <c r="X42" i="24"/>
  <c r="Z42" i="24" s="1"/>
  <c r="J42" i="27"/>
  <c r="F42" i="29"/>
  <c r="AA42" i="1"/>
  <c r="S42" i="12"/>
  <c r="F42" i="19"/>
  <c r="F42" i="21"/>
  <c r="H42" i="26"/>
  <c r="D42" i="28"/>
  <c r="M42" i="5"/>
  <c r="C42" i="8"/>
  <c r="H42" i="28"/>
  <c r="S42" i="2"/>
  <c r="Z42" i="2" l="1"/>
  <c r="Z42" i="17"/>
  <c r="Z42" i="3"/>
  <c r="Z42" i="9"/>
  <c r="Z42" i="8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<sst xmlns="http://schemas.openxmlformats.org/spreadsheetml/2006/main" count="3720" uniqueCount="105">
  <si>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</si>
  <si>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</si>
  <si>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</si>
  <si>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</si>
  <si>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</si>
  <si>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</si>
  <si>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</si>
  <si>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</si>
  <si>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</si>
  <si>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</si>
  <si>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</si>
  <si>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</si>
  <si>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</si>
  <si>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</si>
  <si>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</si>
  <si>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</si>
  <si>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</si>
  <si>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</si>
  <si>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</si>
  <si>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</si>
  <si>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</si>
  <si>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</si>
  <si>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</si>
  <si>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</si>
  <si>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</si>
  <si>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</si>
  <si>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</si>
  <si>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</si>
  <si>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</si>
  <si>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</si>
  <si>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</si>
  <si>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</si>
  <si>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</si>
  <si>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</si>
  <si>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</si>
  <si>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</si>
  <si>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</si>
  <si>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</si>
  <si>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</si>
  <si>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</si>
  <si>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</si>
  <si>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</si>
  <si>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</si>
  <si>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</si>
  <si>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</si>
  <si>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</si>
  <si>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</si>
  <si>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</si>
  <si>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</si>
  <si>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</si>
  <si>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</si>
  <si>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</si>
  <si>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</si>
  <si>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</si>
  <si>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</si>
  <si>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</si>
  <si>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</si>
  <si>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</si>
  <si>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</si>
  <si>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</si>
  <si>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</si>
  <si>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</si>
  <si>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</si>
  <si>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</si>
  <si>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</si>
  <si>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</si>
  <si>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</si>
  <si>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</si>
  <si>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</si>
  <si>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</si>
  <si>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</si>
  <si>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Water management                                   ) for 2nd Quarter ended 31 December 2021 (Figures Finalised as at 2022/01/29)</t>
  </si>
  <si>
    <t>Western Cape: Cederberg (WC012) - Table C6 Quarterly Budget Statement - Financial Position ( Water management                                   ) for 2nd Quarter ended 31 December 2021 (Figures Finalised as at 2022/01/29)</t>
  </si>
  <si>
    <t>Western Cape: Bergrivier (WC013) - Table C6 Quarterly Budget Statement - Financial Position ( Water management                                   ) for 2nd Quarter ended 31 December 2021 (Figures Finalised as at 2022/01/29)</t>
  </si>
  <si>
    <t>Western Cape: Saldanha Bay (WC014) - Table C6 Quarterly Budget Statement - Financial Position ( Water management                                   ) for 2nd Quarter ended 31 December 2021 (Figures Finalised as at 2022/01/29)</t>
  </si>
  <si>
    <t>Western Cape: Swartland (WC015) - Table C6 Quarterly Budget Statement - Financial Position ( Water management                                   ) for 2nd Quarter ended 31 December 2021 (Figures Finalised as at 2022/01/29)</t>
  </si>
  <si>
    <t>Western Cape: West Coast (DC1) - Table C6 Quarterly Budget Statement - Financial Position ( Water management                                   ) for 2nd Quarter ended 31 December 2021 (Figures Finalised as at 2022/01/29)</t>
  </si>
  <si>
    <t>Western Cape: Witzenberg (WC022) - Table C6 Quarterly Budget Statement - Financial Position ( Water management                                   ) for 2nd Quarter ended 31 December 2021 (Figures Finalised as at 2022/01/29)</t>
  </si>
  <si>
    <t>Western Cape: Drakenstein (WC023) - Table C6 Quarterly Budget Statement - Financial Position ( Water management                                   ) for 2nd Quarter ended 31 December 2021 (Figures Finalised as at 2022/01/29)</t>
  </si>
  <si>
    <t>Western Cape: Stellenbosch (WC024) - Table C6 Quarterly Budget Statement - Financial Position ( Water management                                   ) for 2nd Quarter ended 31 December 2021 (Figures Finalised as at 2022/01/29)</t>
  </si>
  <si>
    <t>Western Cape: Breede Valley (WC025) - Table C6 Quarterly Budget Statement - Financial Position ( Water management                                   ) for 2nd Quarter ended 31 December 2021 (Figures Finalised as at 2022/01/29)</t>
  </si>
  <si>
    <t>Western Cape: Langeberg (WC026) - Table C6 Quarterly Budget Statement - Financial Position ( Water management                                   ) for 2nd Quarter ended 31 December 2021 (Figures Finalised as at 2022/01/29)</t>
  </si>
  <si>
    <t>Western Cape: Cape Winelands DM (DC2) - Table C6 Quarterly Budget Statement - Financial Position ( Water management                                   ) for 2nd Quarter ended 31 December 2021 (Figures Finalised as at 2022/01/29)</t>
  </si>
  <si>
    <t>Western Cape: Theewaterskloof (WC031) - Table C6 Quarterly Budget Statement - Financial Position ( Water management                                   ) for 2nd Quarter ended 31 December 2021 (Figures Finalised as at 2022/01/29)</t>
  </si>
  <si>
    <t>Western Cape: Overstrand (WC032) - Table C6 Quarterly Budget Statement - Financial Position ( Water management                                   ) for 2nd Quarter ended 31 December 2021 (Figures Finalised as at 2022/01/29)</t>
  </si>
  <si>
    <t>Western Cape: Cape Agulhas (WC033) - Table C6 Quarterly Budget Statement - Financial Position ( Water management                                   ) for 2nd Quarter ended 31 December 2021 (Figures Finalised as at 2022/01/29)</t>
  </si>
  <si>
    <t>Western Cape: Swellendam (WC034) - Table C6 Quarterly Budget Statement - Financial Position ( Water management                                   ) for 2nd Quarter ended 31 December 2021 (Figures Finalised as at 2022/01/29)</t>
  </si>
  <si>
    <t>Western Cape: Overberg (DC3) - Table C6 Quarterly Budget Statement - Financial Position ( Water management                                   ) for 2nd Quarter ended 31 December 2021 (Figures Finalised as at 2022/01/29)</t>
  </si>
  <si>
    <t>Western Cape: Kannaland (WC041) - Table C6 Quarterly Budget Statement - Financial Position ( Water management                                   ) for 2nd Quarter ended 31 December 2021 (Figures Finalised as at 2022/01/29)</t>
  </si>
  <si>
    <t>Western Cape: Hessequa (WC042) - Table C6 Quarterly Budget Statement - Financial Position ( Water management                                   ) for 2nd Quarter ended 31 December 2021 (Figures Finalised as at 2022/01/29)</t>
  </si>
  <si>
    <t>Western Cape: Mossel Bay (WC043) - Table C6 Quarterly Budget Statement - Financial Position ( Water management                                   ) for 2nd Quarter ended 31 December 2021 (Figures Finalised as at 2022/01/29)</t>
  </si>
  <si>
    <t>Western Cape: George (WC044) - Table C6 Quarterly Budget Statement - Financial Position ( Water management                                   ) for 2nd Quarter ended 31 December 2021 (Figures Finalised as at 2022/01/29)</t>
  </si>
  <si>
    <t>Western Cape: Oudtshoorn (WC045) - Table C6 Quarterly Budget Statement - Financial Position ( Water management                                   ) for 2nd Quarter ended 31 December 2021 (Figures Finalised as at 2022/01/29)</t>
  </si>
  <si>
    <t>Western Cape: Bitou (WC047) - Table C6 Quarterly Budget Statement - Financial Position ( Water management                                   ) for 2nd Quarter ended 31 December 2021 (Figures Finalised as at 2022/01/29)</t>
  </si>
  <si>
    <t>Western Cape: Knysna (WC048) - Table C6 Quarterly Budget Statement - Financial Position ( Water management                                   ) for 2nd Quarter ended 31 December 2021 (Figures Finalised as at 2022/01/29)</t>
  </si>
  <si>
    <t>Western Cape: Garden Route (DC4) - Table C6 Quarterly Budget Statement - Financial Position ( Water management                                   ) for 2nd Quarter ended 31 December 2021 (Figures Finalised as at 2022/01/29)</t>
  </si>
  <si>
    <t>Western Cape: Laingsburg (WC051) - Table C6 Quarterly Budget Statement - Financial Position ( Water management                                   ) for 2nd Quarter ended 31 December 2021 (Figures Finalised as at 2022/01/29)</t>
  </si>
  <si>
    <t>Western Cape: Prince Albert (WC052) - Table C6 Quarterly Budget Statement - Financial Position ( Water management                                   ) for 2nd Quarter ended 31 December 2021 (Figures Finalised as at 2022/01/29)</t>
  </si>
  <si>
    <t>Western Cape: Beaufort West (WC053) - Table C6 Quarterly Budget Statement - Financial Position ( Water management                                   ) for 2nd Quarter ended 31 December 2021 (Figures Finalised as at 2022/01/29)</t>
  </si>
  <si>
    <t>Western Cape: Central Karoo (DC5)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</si>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</sst>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>
        <v>-486414</v>
      </c>
      <c r="L8" s="20">
        <v>123789453</v>
      </c>
      <c r="M8" s="20">
        <v>-33265941</v>
      </c>
      <c r="N8" s="20">
        <v>90037098</v>
      </c>
      <c r="O8" s="20"/>
      <c r="P8" s="20"/>
      <c r="Q8" s="20"/>
      <c r="R8" s="20"/>
      <c r="S8" s="20"/>
      <c r="T8" s="20"/>
      <c r="U8" s="20"/>
      <c r="V8" s="20"/>
      <c r="W8" s="20">
        <v>609621602</v>
      </c>
      <c r="X8" s="20"/>
      <c r="Y8" s="20">
        <v>609621602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>
        <v>-404443</v>
      </c>
      <c r="L9" s="20">
        <v>-46325</v>
      </c>
      <c r="M9" s="20">
        <v>110102</v>
      </c>
      <c r="N9" s="20">
        <v>-340666</v>
      </c>
      <c r="O9" s="20"/>
      <c r="P9" s="20"/>
      <c r="Q9" s="20"/>
      <c r="R9" s="20"/>
      <c r="S9" s="20"/>
      <c r="T9" s="20"/>
      <c r="U9" s="20"/>
      <c r="V9" s="20"/>
      <c r="W9" s="20">
        <v>39179035</v>
      </c>
      <c r="X9" s="20"/>
      <c r="Y9" s="20">
        <v>39179035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>
        <v>-473317</v>
      </c>
      <c r="L11" s="20">
        <v>2319181</v>
      </c>
      <c r="M11" s="20"/>
      <c r="N11" s="20">
        <v>1845864</v>
      </c>
      <c r="O11" s="20"/>
      <c r="P11" s="20"/>
      <c r="Q11" s="20"/>
      <c r="R11" s="20"/>
      <c r="S11" s="20"/>
      <c r="T11" s="20"/>
      <c r="U11" s="20"/>
      <c r="V11" s="20"/>
      <c r="W11" s="20">
        <v>51575688</v>
      </c>
      <c r="X11" s="20"/>
      <c r="Y11" s="20">
        <v>51575688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-1364174</v>
      </c>
      <c r="L12" s="31">
        <f t="shared" si="0"/>
        <v>126062309</v>
      </c>
      <c r="M12" s="31">
        <f t="shared" si="0"/>
        <v>-33155839</v>
      </c>
      <c r="N12" s="31">
        <f t="shared" si="0"/>
        <v>91542296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700376325</v>
      </c>
      <c r="X12" s="31">
        <f t="shared" si="0"/>
        <v>0</v>
      </c>
      <c r="Y12" s="31">
        <f t="shared" si="0"/>
        <v>700376325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>
        <v>36775566</v>
      </c>
      <c r="L19" s="20">
        <v>22504932</v>
      </c>
      <c r="M19" s="20">
        <v>77437350</v>
      </c>
      <c r="N19" s="20">
        <v>136717848</v>
      </c>
      <c r="O19" s="20"/>
      <c r="P19" s="20"/>
      <c r="Q19" s="20"/>
      <c r="R19" s="20"/>
      <c r="S19" s="20"/>
      <c r="T19" s="20"/>
      <c r="U19" s="20"/>
      <c r="V19" s="20"/>
      <c r="W19" s="20">
        <v>7104356432</v>
      </c>
      <c r="X19" s="20">
        <v>278813480</v>
      </c>
      <c r="Y19" s="20">
        <v>6825542952</v>
      </c>
      <c r="Z19" s="21">
        <v>2448.0677734806795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>
        <v>-32313</v>
      </c>
      <c r="L22" s="20">
        <v>-32313</v>
      </c>
      <c r="M22" s="20">
        <v>-32313</v>
      </c>
      <c r="N22" s="20">
        <v>-96939</v>
      </c>
      <c r="O22" s="20"/>
      <c r="P22" s="20"/>
      <c r="Q22" s="20"/>
      <c r="R22" s="20"/>
      <c r="S22" s="20"/>
      <c r="T22" s="20"/>
      <c r="U22" s="20"/>
      <c r="V22" s="20"/>
      <c r="W22" s="20">
        <v>1708235</v>
      </c>
      <c r="X22" s="20">
        <v>-114780</v>
      </c>
      <c r="Y22" s="20">
        <v>1823015</v>
      </c>
      <c r="Z22" s="21">
        <v>-1588.26886217111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36743253</v>
      </c>
      <c r="L24" s="37">
        <f t="shared" si="1"/>
        <v>22472619</v>
      </c>
      <c r="M24" s="37">
        <f t="shared" si="1"/>
        <v>77405037</v>
      </c>
      <c r="N24" s="37">
        <f t="shared" si="1"/>
        <v>136620909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7106081090</v>
      </c>
      <c r="X24" s="37">
        <f t="shared" si="1"/>
        <v>278698700</v>
      </c>
      <c r="Y24" s="37">
        <f t="shared" si="1"/>
        <v>6827382390</v>
      </c>
      <c r="Z24" s="38">
        <f>+IF(X24&lt;&gt;0,+(Y24/X24)*100,0)</f>
        <v>2449.7360016390458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35379079</v>
      </c>
      <c r="L25" s="31">
        <f t="shared" si="2"/>
        <v>148534928</v>
      </c>
      <c r="M25" s="31">
        <f t="shared" si="2"/>
        <v>44249198</v>
      </c>
      <c r="N25" s="31">
        <f t="shared" si="2"/>
        <v>228163205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7806457415</v>
      </c>
      <c r="X25" s="31">
        <f t="shared" si="2"/>
        <v>278698700</v>
      </c>
      <c r="Y25" s="31">
        <f t="shared" si="2"/>
        <v>7527758715</v>
      </c>
      <c r="Z25" s="32">
        <f>+IF(X25&lt;&gt;0,+(Y25/X25)*100,0)</f>
        <v>2701.0383310004677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>
        <v>-340735</v>
      </c>
      <c r="L31" s="20">
        <v>-1435338</v>
      </c>
      <c r="M31" s="20">
        <v>-1148339</v>
      </c>
      <c r="N31" s="20">
        <v>-2924412</v>
      </c>
      <c r="O31" s="20"/>
      <c r="P31" s="20"/>
      <c r="Q31" s="20"/>
      <c r="R31" s="20"/>
      <c r="S31" s="20"/>
      <c r="T31" s="20"/>
      <c r="U31" s="20"/>
      <c r="V31" s="20"/>
      <c r="W31" s="20">
        <v>29339508</v>
      </c>
      <c r="X31" s="20"/>
      <c r="Y31" s="20">
        <v>29339508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>
        <v>92500316</v>
      </c>
      <c r="L32" s="20">
        <v>203803347</v>
      </c>
      <c r="M32" s="20">
        <v>-300054562</v>
      </c>
      <c r="N32" s="20">
        <v>-3750899</v>
      </c>
      <c r="O32" s="20"/>
      <c r="P32" s="20"/>
      <c r="Q32" s="20"/>
      <c r="R32" s="20"/>
      <c r="S32" s="20"/>
      <c r="T32" s="20"/>
      <c r="U32" s="20"/>
      <c r="V32" s="20"/>
      <c r="W32" s="20">
        <v>-146945205</v>
      </c>
      <c r="X32" s="20"/>
      <c r="Y32" s="20">
        <v>-146945205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92159581</v>
      </c>
      <c r="L34" s="31">
        <f t="shared" si="3"/>
        <v>202368009</v>
      </c>
      <c r="M34" s="31">
        <f t="shared" si="3"/>
        <v>-301202901</v>
      </c>
      <c r="N34" s="31">
        <f t="shared" si="3"/>
        <v>-6675311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27544771</v>
      </c>
      <c r="X34" s="31">
        <f t="shared" si="3"/>
        <v>0</v>
      </c>
      <c r="Y34" s="31">
        <f t="shared" si="3"/>
        <v>27544771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92159581</v>
      </c>
      <c r="L40" s="31">
        <f t="shared" si="5"/>
        <v>202368009</v>
      </c>
      <c r="M40" s="31">
        <f t="shared" si="5"/>
        <v>-301202901</v>
      </c>
      <c r="N40" s="31">
        <f t="shared" si="5"/>
        <v>-6675311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316925820</v>
      </c>
      <c r="X40" s="31">
        <f t="shared" si="5"/>
        <v>0</v>
      </c>
      <c r="Y40" s="31">
        <f t="shared" si="5"/>
        <v>316925820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-56780502</v>
      </c>
      <c r="L42" s="45">
        <f t="shared" si="6"/>
        <v>-53833081</v>
      </c>
      <c r="M42" s="45">
        <f t="shared" si="6"/>
        <v>345452099</v>
      </c>
      <c r="N42" s="45">
        <f t="shared" si="6"/>
        <v>234838516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7489531595</v>
      </c>
      <c r="X42" s="45">
        <f t="shared" si="6"/>
        <v>278698700</v>
      </c>
      <c r="Y42" s="45">
        <f t="shared" si="6"/>
        <v>7210832895</v>
      </c>
      <c r="Z42" s="46">
        <f>+IF(X42&lt;&gt;0,+(Y42/X42)*100,0)</f>
        <v>2587.3220416887484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>
        <v>929668</v>
      </c>
      <c r="L45" s="20">
        <v>-514773</v>
      </c>
      <c r="M45" s="20">
        <v>-665446</v>
      </c>
      <c r="N45" s="20">
        <v>-250551</v>
      </c>
      <c r="O45" s="20"/>
      <c r="P45" s="20"/>
      <c r="Q45" s="20"/>
      <c r="R45" s="20"/>
      <c r="S45" s="20"/>
      <c r="T45" s="20"/>
      <c r="U45" s="20"/>
      <c r="V45" s="20"/>
      <c r="W45" s="20">
        <v>4419686822</v>
      </c>
      <c r="X45" s="20">
        <v>22570110</v>
      </c>
      <c r="Y45" s="20">
        <v>4397116712</v>
      </c>
      <c r="Z45" s="48">
        <v>19482.034921407118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929668</v>
      </c>
      <c r="L48" s="53">
        <f t="shared" si="7"/>
        <v>-514773</v>
      </c>
      <c r="M48" s="53">
        <f t="shared" si="7"/>
        <v>-665446</v>
      </c>
      <c r="N48" s="53">
        <f t="shared" si="7"/>
        <v>-250551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4462849048</v>
      </c>
      <c r="X48" s="53">
        <f t="shared" si="7"/>
        <v>22570110</v>
      </c>
      <c r="Y48" s="53">
        <f t="shared" si="7"/>
        <v>4440278938</v>
      </c>
      <c r="Z48" s="54">
        <f>+IF(X48&lt;&gt;0,+(Y48/X48)*100,0)</f>
        <v>19673.271144890299</v>
      </c>
      <c r="AA48" s="55">
        <f>SUM(AA45:AA47)</f>
        <v>-52523149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-24055381</v>
      </c>
      <c r="D6" s="18"/>
      <c r="E6" s="19">
        <v>-25573422</v>
      </c>
      <c r="F6" s="20">
        <v>-25573422</v>
      </c>
      <c r="G6" s="20"/>
      <c r="H6" s="20"/>
      <c r="I6" s="20">
        <v>-993884</v>
      </c>
      <c r="J6" s="20">
        <v>-993884</v>
      </c>
      <c r="K6" s="20">
        <v>-556729</v>
      </c>
      <c r="L6" s="20">
        <v>-1588206</v>
      </c>
      <c r="M6" s="20">
        <v>-431384</v>
      </c>
      <c r="N6" s="20">
        <v>-2576319</v>
      </c>
      <c r="O6" s="20"/>
      <c r="P6" s="20"/>
      <c r="Q6" s="20"/>
      <c r="R6" s="20"/>
      <c r="S6" s="20"/>
      <c r="T6" s="20"/>
      <c r="U6" s="20"/>
      <c r="V6" s="20"/>
      <c r="W6" s="20">
        <v>-3570203</v>
      </c>
      <c r="X6" s="20">
        <v>-12491855</v>
      </c>
      <c r="Y6" s="20">
        <v>8921652</v>
      </c>
      <c r="Z6" s="21">
        <v>-71.419753111127221</v>
      </c>
      <c r="AA6" s="22">
        <v>-25573422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9587060</v>
      </c>
      <c r="F8" s="20">
        <v>9587060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7185214</v>
      </c>
      <c r="Y8" s="20">
        <v>-7185214</v>
      </c>
      <c r="Z8" s="21">
        <v>-100</v>
      </c>
      <c r="AA8" s="22">
        <v>9587060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</v>
      </c>
      <c r="Y11" s="20">
        <v>-12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-24055381</v>
      </c>
      <c r="D12" s="29">
        <f>SUM(D6:D11)</f>
        <v>0</v>
      </c>
      <c r="E12" s="30">
        <f t="shared" si="0"/>
        <v>-15986362</v>
      </c>
      <c r="F12" s="31">
        <f t="shared" si="0"/>
        <v>-15986362</v>
      </c>
      <c r="G12" s="31">
        <f t="shared" si="0"/>
        <v>0</v>
      </c>
      <c r="H12" s="31">
        <f t="shared" si="0"/>
        <v>0</v>
      </c>
      <c r="I12" s="31">
        <f t="shared" si="0"/>
        <v>-993884</v>
      </c>
      <c r="J12" s="31">
        <f t="shared" si="0"/>
        <v>-993884</v>
      </c>
      <c r="K12" s="31">
        <f t="shared" si="0"/>
        <v>-556729</v>
      </c>
      <c r="L12" s="31">
        <f t="shared" si="0"/>
        <v>-1588206</v>
      </c>
      <c r="M12" s="31">
        <f t="shared" si="0"/>
        <v>-431384</v>
      </c>
      <c r="N12" s="31">
        <f t="shared" si="0"/>
        <v>-2576319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-3570203</v>
      </c>
      <c r="X12" s="31">
        <f t="shared" si="0"/>
        <v>-5306629</v>
      </c>
      <c r="Y12" s="31">
        <f t="shared" si="0"/>
        <v>1736426</v>
      </c>
      <c r="Z12" s="32">
        <f>+IF(X12&lt;&gt;0,+(Y12/X12)*100,0)</f>
        <v>-32.721827736591344</v>
      </c>
      <c r="AA12" s="33">
        <f>SUM(AA6:AA11)</f>
        <v>-15986362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13036823</v>
      </c>
      <c r="D19" s="18"/>
      <c r="E19" s="19">
        <v>74050138</v>
      </c>
      <c r="F19" s="20">
        <v>74050138</v>
      </c>
      <c r="G19" s="20"/>
      <c r="H19" s="20"/>
      <c r="I19" s="20"/>
      <c r="J19" s="20"/>
      <c r="K19" s="20"/>
      <c r="L19" s="20"/>
      <c r="M19" s="20">
        <v>100610</v>
      </c>
      <c r="N19" s="20">
        <v>100610</v>
      </c>
      <c r="O19" s="20"/>
      <c r="P19" s="20"/>
      <c r="Q19" s="20"/>
      <c r="R19" s="20"/>
      <c r="S19" s="20"/>
      <c r="T19" s="20"/>
      <c r="U19" s="20"/>
      <c r="V19" s="20"/>
      <c r="W19" s="20">
        <v>100610</v>
      </c>
      <c r="X19" s="20">
        <v>72321160</v>
      </c>
      <c r="Y19" s="20">
        <v>-72220550</v>
      </c>
      <c r="Z19" s="21">
        <v>-99.860884421654745</v>
      </c>
      <c r="AA19" s="22">
        <v>74050138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13036823</v>
      </c>
      <c r="D24" s="29">
        <f>SUM(D15:D23)</f>
        <v>0</v>
      </c>
      <c r="E24" s="36">
        <f t="shared" si="1"/>
        <v>74050138</v>
      </c>
      <c r="F24" s="37">
        <f t="shared" si="1"/>
        <v>74050138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100610</v>
      </c>
      <c r="N24" s="37">
        <f t="shared" si="1"/>
        <v>100610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100610</v>
      </c>
      <c r="X24" s="37">
        <f t="shared" si="1"/>
        <v>72321160</v>
      </c>
      <c r="Y24" s="37">
        <f t="shared" si="1"/>
        <v>-72220550</v>
      </c>
      <c r="Z24" s="38">
        <f>+IF(X24&lt;&gt;0,+(Y24/X24)*100,0)</f>
        <v>-99.860884421654745</v>
      </c>
      <c r="AA24" s="39">
        <f>SUM(AA15:AA23)</f>
        <v>74050138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-11018558</v>
      </c>
      <c r="D25" s="29">
        <f>+D12+D24</f>
        <v>0</v>
      </c>
      <c r="E25" s="30">
        <f t="shared" si="2"/>
        <v>58063776</v>
      </c>
      <c r="F25" s="31">
        <f t="shared" si="2"/>
        <v>58063776</v>
      </c>
      <c r="G25" s="31">
        <f t="shared" si="2"/>
        <v>0</v>
      </c>
      <c r="H25" s="31">
        <f t="shared" si="2"/>
        <v>0</v>
      </c>
      <c r="I25" s="31">
        <f t="shared" si="2"/>
        <v>-993884</v>
      </c>
      <c r="J25" s="31">
        <f t="shared" si="2"/>
        <v>-993884</v>
      </c>
      <c r="K25" s="31">
        <f t="shared" si="2"/>
        <v>-556729</v>
      </c>
      <c r="L25" s="31">
        <f t="shared" si="2"/>
        <v>-1588206</v>
      </c>
      <c r="M25" s="31">
        <f t="shared" si="2"/>
        <v>-330774</v>
      </c>
      <c r="N25" s="31">
        <f t="shared" si="2"/>
        <v>-2475709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-3469593</v>
      </c>
      <c r="X25" s="31">
        <f t="shared" si="2"/>
        <v>67014531</v>
      </c>
      <c r="Y25" s="31">
        <f t="shared" si="2"/>
        <v>-70484124</v>
      </c>
      <c r="Z25" s="32">
        <f>+IF(X25&lt;&gt;0,+(Y25/X25)*100,0)</f>
        <v>-105.17737414293029</v>
      </c>
      <c r="AA25" s="33">
        <f>+AA12+AA24</f>
        <v>58063776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408035</v>
      </c>
      <c r="F32" s="20">
        <v>408035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190568</v>
      </c>
      <c r="Y32" s="20">
        <v>-190568</v>
      </c>
      <c r="Z32" s="21">
        <v>-100</v>
      </c>
      <c r="AA32" s="22">
        <v>408035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408035</v>
      </c>
      <c r="F34" s="31">
        <f t="shared" si="3"/>
        <v>408035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190568</v>
      </c>
      <c r="Y34" s="31">
        <f t="shared" si="3"/>
        <v>-190568</v>
      </c>
      <c r="Z34" s="32">
        <f>+IF(X34&lt;&gt;0,+(Y34/X34)*100,0)</f>
        <v>-100</v>
      </c>
      <c r="AA34" s="33">
        <f>SUM(AA29:AA33)</f>
        <v>408035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408035</v>
      </c>
      <c r="F40" s="31">
        <f t="shared" si="5"/>
        <v>408035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190568</v>
      </c>
      <c r="Y40" s="31">
        <f t="shared" si="5"/>
        <v>-190568</v>
      </c>
      <c r="Z40" s="32">
        <f>+IF(X40&lt;&gt;0,+(Y40/X40)*100,0)</f>
        <v>-100</v>
      </c>
      <c r="AA40" s="33">
        <f>+AA34+AA39</f>
        <v>408035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-11018558</v>
      </c>
      <c r="D42" s="43">
        <f>+D25-D40</f>
        <v>0</v>
      </c>
      <c r="E42" s="44">
        <f t="shared" si="6"/>
        <v>57655741</v>
      </c>
      <c r="F42" s="45">
        <f t="shared" si="6"/>
        <v>57655741</v>
      </c>
      <c r="G42" s="45">
        <f t="shared" si="6"/>
        <v>0</v>
      </c>
      <c r="H42" s="45">
        <f t="shared" si="6"/>
        <v>0</v>
      </c>
      <c r="I42" s="45">
        <f t="shared" si="6"/>
        <v>-993884</v>
      </c>
      <c r="J42" s="45">
        <f t="shared" si="6"/>
        <v>-993884</v>
      </c>
      <c r="K42" s="45">
        <f t="shared" si="6"/>
        <v>-556729</v>
      </c>
      <c r="L42" s="45">
        <f t="shared" si="6"/>
        <v>-1588206</v>
      </c>
      <c r="M42" s="45">
        <f t="shared" si="6"/>
        <v>-330774</v>
      </c>
      <c r="N42" s="45">
        <f t="shared" si="6"/>
        <v>-2475709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-3469593</v>
      </c>
      <c r="X42" s="45">
        <f t="shared" si="6"/>
        <v>66823963</v>
      </c>
      <c r="Y42" s="45">
        <f t="shared" si="6"/>
        <v>-70293556</v>
      </c>
      <c r="Z42" s="46">
        <f>+IF(X42&lt;&gt;0,+(Y42/X42)*100,0)</f>
        <v>-105.19213893375345</v>
      </c>
      <c r="AA42" s="47">
        <f>+AA25-AA40</f>
        <v>57655741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2040688</v>
      </c>
      <c r="F6" s="20">
        <v>-22583644</v>
      </c>
      <c r="G6" s="20">
        <v>2371995</v>
      </c>
      <c r="H6" s="20">
        <v>-288928</v>
      </c>
      <c r="I6" s="20">
        <v>-502092</v>
      </c>
      <c r="J6" s="20">
        <v>1580975</v>
      </c>
      <c r="K6" s="20">
        <v>-534741</v>
      </c>
      <c r="L6" s="20">
        <v>-770213</v>
      </c>
      <c r="M6" s="20">
        <v>12409085</v>
      </c>
      <c r="N6" s="20">
        <v>11104131</v>
      </c>
      <c r="O6" s="20"/>
      <c r="P6" s="20"/>
      <c r="Q6" s="20"/>
      <c r="R6" s="20"/>
      <c r="S6" s="20"/>
      <c r="T6" s="20"/>
      <c r="U6" s="20"/>
      <c r="V6" s="20"/>
      <c r="W6" s="20">
        <v>12685106</v>
      </c>
      <c r="X6" s="20">
        <v>-10400007</v>
      </c>
      <c r="Y6" s="20">
        <v>23085113</v>
      </c>
      <c r="Z6" s="21">
        <v>-221.97209098032337</v>
      </c>
      <c r="AA6" s="22">
        <v>-22583644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11510196</v>
      </c>
      <c r="F8" s="20">
        <v>921395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681963</v>
      </c>
      <c r="Y8" s="20">
        <v>-681963</v>
      </c>
      <c r="Z8" s="21">
        <v>-100</v>
      </c>
      <c r="AA8" s="22">
        <v>921395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13550884</v>
      </c>
      <c r="F12" s="31">
        <f t="shared" si="0"/>
        <v>-21662249</v>
      </c>
      <c r="G12" s="31">
        <f t="shared" si="0"/>
        <v>2371995</v>
      </c>
      <c r="H12" s="31">
        <f t="shared" si="0"/>
        <v>-288928</v>
      </c>
      <c r="I12" s="31">
        <f t="shared" si="0"/>
        <v>-502092</v>
      </c>
      <c r="J12" s="31">
        <f t="shared" si="0"/>
        <v>1580975</v>
      </c>
      <c r="K12" s="31">
        <f t="shared" si="0"/>
        <v>-534741</v>
      </c>
      <c r="L12" s="31">
        <f t="shared" si="0"/>
        <v>-770213</v>
      </c>
      <c r="M12" s="31">
        <f t="shared" si="0"/>
        <v>12409085</v>
      </c>
      <c r="N12" s="31">
        <f t="shared" si="0"/>
        <v>11104131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12685106</v>
      </c>
      <c r="X12" s="31">
        <f t="shared" si="0"/>
        <v>-9718038</v>
      </c>
      <c r="Y12" s="31">
        <f t="shared" si="0"/>
        <v>22403144</v>
      </c>
      <c r="Z12" s="32">
        <f>+IF(X12&lt;&gt;0,+(Y12/X12)*100,0)</f>
        <v>-230.53155379717595</v>
      </c>
      <c r="AA12" s="33">
        <f>SUM(AA6:AA11)</f>
        <v>-21662249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7364363</v>
      </c>
      <c r="D19" s="18"/>
      <c r="E19" s="19">
        <v>9776246</v>
      </c>
      <c r="F19" s="20">
        <v>8552185</v>
      </c>
      <c r="G19" s="20"/>
      <c r="H19" s="20"/>
      <c r="I19" s="20">
        <v>210540</v>
      </c>
      <c r="J19" s="20">
        <v>210540</v>
      </c>
      <c r="K19" s="20">
        <v>354879</v>
      </c>
      <c r="L19" s="20">
        <v>74235</v>
      </c>
      <c r="M19" s="20">
        <v>118287</v>
      </c>
      <c r="N19" s="20">
        <v>547401</v>
      </c>
      <c r="O19" s="20"/>
      <c r="P19" s="20"/>
      <c r="Q19" s="20"/>
      <c r="R19" s="20"/>
      <c r="S19" s="20"/>
      <c r="T19" s="20"/>
      <c r="U19" s="20"/>
      <c r="V19" s="20"/>
      <c r="W19" s="20">
        <v>757941</v>
      </c>
      <c r="X19" s="20">
        <v>7156559</v>
      </c>
      <c r="Y19" s="20">
        <v>-6398618</v>
      </c>
      <c r="Z19" s="21">
        <v>-89.409142019230188</v>
      </c>
      <c r="AA19" s="22">
        <v>8552185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7364363</v>
      </c>
      <c r="D24" s="29">
        <f>SUM(D15:D23)</f>
        <v>0</v>
      </c>
      <c r="E24" s="36">
        <f t="shared" si="1"/>
        <v>9776246</v>
      </c>
      <c r="F24" s="37">
        <f t="shared" si="1"/>
        <v>8552185</v>
      </c>
      <c r="G24" s="37">
        <f t="shared" si="1"/>
        <v>0</v>
      </c>
      <c r="H24" s="37">
        <f t="shared" si="1"/>
        <v>0</v>
      </c>
      <c r="I24" s="37">
        <f t="shared" si="1"/>
        <v>210540</v>
      </c>
      <c r="J24" s="37">
        <f t="shared" si="1"/>
        <v>210540</v>
      </c>
      <c r="K24" s="37">
        <f t="shared" si="1"/>
        <v>354879</v>
      </c>
      <c r="L24" s="37">
        <f t="shared" si="1"/>
        <v>74235</v>
      </c>
      <c r="M24" s="37">
        <f t="shared" si="1"/>
        <v>118287</v>
      </c>
      <c r="N24" s="37">
        <f t="shared" si="1"/>
        <v>547401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757941</v>
      </c>
      <c r="X24" s="37">
        <f t="shared" si="1"/>
        <v>7156559</v>
      </c>
      <c r="Y24" s="37">
        <f t="shared" si="1"/>
        <v>-6398618</v>
      </c>
      <c r="Z24" s="38">
        <f>+IF(X24&lt;&gt;0,+(Y24/X24)*100,0)</f>
        <v>-89.409142019230188</v>
      </c>
      <c r="AA24" s="39">
        <f>SUM(AA15:AA23)</f>
        <v>8552185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7364363</v>
      </c>
      <c r="D25" s="29">
        <f>+D12+D24</f>
        <v>0</v>
      </c>
      <c r="E25" s="30">
        <f t="shared" si="2"/>
        <v>23327130</v>
      </c>
      <c r="F25" s="31">
        <f t="shared" si="2"/>
        <v>-13110064</v>
      </c>
      <c r="G25" s="31">
        <f t="shared" si="2"/>
        <v>2371995</v>
      </c>
      <c r="H25" s="31">
        <f t="shared" si="2"/>
        <v>-288928</v>
      </c>
      <c r="I25" s="31">
        <f t="shared" si="2"/>
        <v>-291552</v>
      </c>
      <c r="J25" s="31">
        <f t="shared" si="2"/>
        <v>1791515</v>
      </c>
      <c r="K25" s="31">
        <f t="shared" si="2"/>
        <v>-179862</v>
      </c>
      <c r="L25" s="31">
        <f t="shared" si="2"/>
        <v>-695978</v>
      </c>
      <c r="M25" s="31">
        <f t="shared" si="2"/>
        <v>12527372</v>
      </c>
      <c r="N25" s="31">
        <f t="shared" si="2"/>
        <v>11651532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13443047</v>
      </c>
      <c r="X25" s="31">
        <f t="shared" si="2"/>
        <v>-2561479</v>
      </c>
      <c r="Y25" s="31">
        <f t="shared" si="2"/>
        <v>16004526</v>
      </c>
      <c r="Z25" s="32">
        <f>+IF(X25&lt;&gt;0,+(Y25/X25)*100,0)</f>
        <v>-624.81581929814774</v>
      </c>
      <c r="AA25" s="33">
        <f>+AA12+AA24</f>
        <v>-13110064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-644590</v>
      </c>
      <c r="G32" s="20"/>
      <c r="H32" s="20"/>
      <c r="I32" s="20"/>
      <c r="J32" s="20"/>
      <c r="K32" s="20"/>
      <c r="L32" s="20"/>
      <c r="M32" s="20">
        <v>-77000</v>
      </c>
      <c r="N32" s="20">
        <v>-77000</v>
      </c>
      <c r="O32" s="20"/>
      <c r="P32" s="20"/>
      <c r="Q32" s="20"/>
      <c r="R32" s="20"/>
      <c r="S32" s="20"/>
      <c r="T32" s="20"/>
      <c r="U32" s="20"/>
      <c r="V32" s="20"/>
      <c r="W32" s="20">
        <v>-77000</v>
      </c>
      <c r="X32" s="20">
        <v>-251411</v>
      </c>
      <c r="Y32" s="20">
        <v>174411</v>
      </c>
      <c r="Z32" s="21">
        <v>-69.372859580527503</v>
      </c>
      <c r="AA32" s="22">
        <v>-644590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-644590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-77000</v>
      </c>
      <c r="N34" s="31">
        <f t="shared" si="3"/>
        <v>-77000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-77000</v>
      </c>
      <c r="X34" s="31">
        <f t="shared" si="3"/>
        <v>-251411</v>
      </c>
      <c r="Y34" s="31">
        <f t="shared" si="3"/>
        <v>174411</v>
      </c>
      <c r="Z34" s="32">
        <f>+IF(X34&lt;&gt;0,+(Y34/X34)*100,0)</f>
        <v>-69.372859580527503</v>
      </c>
      <c r="AA34" s="33">
        <f>SUM(AA29:AA33)</f>
        <v>-644590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-644590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-77000</v>
      </c>
      <c r="N40" s="31">
        <f t="shared" si="5"/>
        <v>-77000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-77000</v>
      </c>
      <c r="X40" s="31">
        <f t="shared" si="5"/>
        <v>-251411</v>
      </c>
      <c r="Y40" s="31">
        <f t="shared" si="5"/>
        <v>174411</v>
      </c>
      <c r="Z40" s="32">
        <f>+IF(X40&lt;&gt;0,+(Y40/X40)*100,0)</f>
        <v>-69.372859580527503</v>
      </c>
      <c r="AA40" s="33">
        <f>+AA34+AA39</f>
        <v>-644590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7364363</v>
      </c>
      <c r="D42" s="43">
        <f>+D25-D40</f>
        <v>0</v>
      </c>
      <c r="E42" s="44">
        <f t="shared" si="6"/>
        <v>23327130</v>
      </c>
      <c r="F42" s="45">
        <f t="shared" si="6"/>
        <v>-12465474</v>
      </c>
      <c r="G42" s="45">
        <f t="shared" si="6"/>
        <v>2371995</v>
      </c>
      <c r="H42" s="45">
        <f t="shared" si="6"/>
        <v>-288928</v>
      </c>
      <c r="I42" s="45">
        <f t="shared" si="6"/>
        <v>-291552</v>
      </c>
      <c r="J42" s="45">
        <f t="shared" si="6"/>
        <v>1791515</v>
      </c>
      <c r="K42" s="45">
        <f t="shared" si="6"/>
        <v>-179862</v>
      </c>
      <c r="L42" s="45">
        <f t="shared" si="6"/>
        <v>-695978</v>
      </c>
      <c r="M42" s="45">
        <f t="shared" si="6"/>
        <v>12604372</v>
      </c>
      <c r="N42" s="45">
        <f t="shared" si="6"/>
        <v>11728532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13520047</v>
      </c>
      <c r="X42" s="45">
        <f t="shared" si="6"/>
        <v>-2310068</v>
      </c>
      <c r="Y42" s="45">
        <f t="shared" si="6"/>
        <v>15830115</v>
      </c>
      <c r="Z42" s="46">
        <f>+IF(X42&lt;&gt;0,+(Y42/X42)*100,0)</f>
        <v>-685.26619129826486</v>
      </c>
      <c r="AA42" s="47">
        <f>+AA25-AA40</f>
        <v>-12465474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-11435269</v>
      </c>
      <c r="F6" s="20">
        <v>-22227247</v>
      </c>
      <c r="G6" s="20"/>
      <c r="H6" s="20"/>
      <c r="I6" s="20">
        <v>1427327</v>
      </c>
      <c r="J6" s="20">
        <v>1427327</v>
      </c>
      <c r="K6" s="20">
        <v>1441065</v>
      </c>
      <c r="L6" s="20">
        <v>1264859</v>
      </c>
      <c r="M6" s="20">
        <v>494488</v>
      </c>
      <c r="N6" s="20">
        <v>3200412</v>
      </c>
      <c r="O6" s="20"/>
      <c r="P6" s="20"/>
      <c r="Q6" s="20"/>
      <c r="R6" s="20"/>
      <c r="S6" s="20"/>
      <c r="T6" s="20"/>
      <c r="U6" s="20"/>
      <c r="V6" s="20"/>
      <c r="W6" s="20">
        <v>4627739</v>
      </c>
      <c r="X6" s="20">
        <v>-12410059</v>
      </c>
      <c r="Y6" s="20">
        <v>17037798</v>
      </c>
      <c r="Z6" s="21">
        <v>-137.29022561455992</v>
      </c>
      <c r="AA6" s="22">
        <v>-22227247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14218416</v>
      </c>
      <c r="D8" s="18"/>
      <c r="E8" s="19">
        <v>24314353</v>
      </c>
      <c r="F8" s="20">
        <v>18045876</v>
      </c>
      <c r="G8" s="20">
        <v>-257203</v>
      </c>
      <c r="H8" s="20">
        <v>-1780130</v>
      </c>
      <c r="I8" s="20">
        <v>-44871</v>
      </c>
      <c r="J8" s="20">
        <v>-2082204</v>
      </c>
      <c r="K8" s="20">
        <v>-429549</v>
      </c>
      <c r="L8" s="20">
        <v>125371</v>
      </c>
      <c r="M8" s="20">
        <v>-204624</v>
      </c>
      <c r="N8" s="20">
        <v>-508802</v>
      </c>
      <c r="O8" s="20"/>
      <c r="P8" s="20"/>
      <c r="Q8" s="20"/>
      <c r="R8" s="20"/>
      <c r="S8" s="20"/>
      <c r="T8" s="20"/>
      <c r="U8" s="20"/>
      <c r="V8" s="20"/>
      <c r="W8" s="20">
        <v>-2591006</v>
      </c>
      <c r="X8" s="20">
        <v>15884537</v>
      </c>
      <c r="Y8" s="20">
        <v>-18475543</v>
      </c>
      <c r="Z8" s="21">
        <v>-116.31149840879844</v>
      </c>
      <c r="AA8" s="22">
        <v>18045876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</v>
      </c>
      <c r="Y11" s="20">
        <v>-11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14218416</v>
      </c>
      <c r="D12" s="29">
        <f>SUM(D6:D11)</f>
        <v>0</v>
      </c>
      <c r="E12" s="30">
        <f t="shared" si="0"/>
        <v>12879084</v>
      </c>
      <c r="F12" s="31">
        <f t="shared" si="0"/>
        <v>-4181371</v>
      </c>
      <c r="G12" s="31">
        <f t="shared" si="0"/>
        <v>-257203</v>
      </c>
      <c r="H12" s="31">
        <f t="shared" si="0"/>
        <v>-1780130</v>
      </c>
      <c r="I12" s="31">
        <f t="shared" si="0"/>
        <v>1382456</v>
      </c>
      <c r="J12" s="31">
        <f t="shared" si="0"/>
        <v>-654877</v>
      </c>
      <c r="K12" s="31">
        <f t="shared" si="0"/>
        <v>1011516</v>
      </c>
      <c r="L12" s="31">
        <f t="shared" si="0"/>
        <v>1390230</v>
      </c>
      <c r="M12" s="31">
        <f t="shared" si="0"/>
        <v>289864</v>
      </c>
      <c r="N12" s="31">
        <f t="shared" si="0"/>
        <v>2691610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2036733</v>
      </c>
      <c r="X12" s="31">
        <f t="shared" si="0"/>
        <v>3474489</v>
      </c>
      <c r="Y12" s="31">
        <f t="shared" si="0"/>
        <v>-1437756</v>
      </c>
      <c r="Z12" s="32">
        <f>+IF(X12&lt;&gt;0,+(Y12/X12)*100,0)</f>
        <v>-41.380358377879453</v>
      </c>
      <c r="AA12" s="33">
        <f>SUM(AA6:AA11)</f>
        <v>-4181371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2818143</v>
      </c>
      <c r="D19" s="18"/>
      <c r="E19" s="19">
        <v>-1304450</v>
      </c>
      <c r="F19" s="20">
        <v>2039626</v>
      </c>
      <c r="G19" s="20">
        <v>852</v>
      </c>
      <c r="H19" s="20">
        <v>3732</v>
      </c>
      <c r="I19" s="20">
        <v>44158</v>
      </c>
      <c r="J19" s="20">
        <v>48742</v>
      </c>
      <c r="K19" s="20">
        <v>217370</v>
      </c>
      <c r="L19" s="20">
        <v>64528</v>
      </c>
      <c r="M19" s="20">
        <v>787877</v>
      </c>
      <c r="N19" s="20">
        <v>1069775</v>
      </c>
      <c r="O19" s="20"/>
      <c r="P19" s="20"/>
      <c r="Q19" s="20"/>
      <c r="R19" s="20"/>
      <c r="S19" s="20"/>
      <c r="T19" s="20"/>
      <c r="U19" s="20"/>
      <c r="V19" s="20"/>
      <c r="W19" s="20">
        <v>1118517</v>
      </c>
      <c r="X19" s="20">
        <v>2349644</v>
      </c>
      <c r="Y19" s="20">
        <v>-1231127</v>
      </c>
      <c r="Z19" s="21">
        <v>-52.396320463866019</v>
      </c>
      <c r="AA19" s="22">
        <v>2039626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2818143</v>
      </c>
      <c r="D24" s="29">
        <f>SUM(D15:D23)</f>
        <v>0</v>
      </c>
      <c r="E24" s="36">
        <f t="shared" si="1"/>
        <v>-1304450</v>
      </c>
      <c r="F24" s="37">
        <f t="shared" si="1"/>
        <v>2039626</v>
      </c>
      <c r="G24" s="37">
        <f t="shared" si="1"/>
        <v>852</v>
      </c>
      <c r="H24" s="37">
        <f t="shared" si="1"/>
        <v>3732</v>
      </c>
      <c r="I24" s="37">
        <f t="shared" si="1"/>
        <v>44158</v>
      </c>
      <c r="J24" s="37">
        <f t="shared" si="1"/>
        <v>48742</v>
      </c>
      <c r="K24" s="37">
        <f t="shared" si="1"/>
        <v>217370</v>
      </c>
      <c r="L24" s="37">
        <f t="shared" si="1"/>
        <v>64528</v>
      </c>
      <c r="M24" s="37">
        <f t="shared" si="1"/>
        <v>787877</v>
      </c>
      <c r="N24" s="37">
        <f t="shared" si="1"/>
        <v>1069775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1118517</v>
      </c>
      <c r="X24" s="37">
        <f t="shared" si="1"/>
        <v>2349644</v>
      </c>
      <c r="Y24" s="37">
        <f t="shared" si="1"/>
        <v>-1231127</v>
      </c>
      <c r="Z24" s="38">
        <f>+IF(X24&lt;&gt;0,+(Y24/X24)*100,0)</f>
        <v>-52.396320463866019</v>
      </c>
      <c r="AA24" s="39">
        <f>SUM(AA15:AA23)</f>
        <v>2039626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17036559</v>
      </c>
      <c r="D25" s="29">
        <f>+D12+D24</f>
        <v>0</v>
      </c>
      <c r="E25" s="30">
        <f t="shared" si="2"/>
        <v>11574634</v>
      </c>
      <c r="F25" s="31">
        <f t="shared" si="2"/>
        <v>-2141745</v>
      </c>
      <c r="G25" s="31">
        <f t="shared" si="2"/>
        <v>-256351</v>
      </c>
      <c r="H25" s="31">
        <f t="shared" si="2"/>
        <v>-1776398</v>
      </c>
      <c r="I25" s="31">
        <f t="shared" si="2"/>
        <v>1426614</v>
      </c>
      <c r="J25" s="31">
        <f t="shared" si="2"/>
        <v>-606135</v>
      </c>
      <c r="K25" s="31">
        <f t="shared" si="2"/>
        <v>1228886</v>
      </c>
      <c r="L25" s="31">
        <f t="shared" si="2"/>
        <v>1454758</v>
      </c>
      <c r="M25" s="31">
        <f t="shared" si="2"/>
        <v>1077741</v>
      </c>
      <c r="N25" s="31">
        <f t="shared" si="2"/>
        <v>3761385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3155250</v>
      </c>
      <c r="X25" s="31">
        <f t="shared" si="2"/>
        <v>5824133</v>
      </c>
      <c r="Y25" s="31">
        <f t="shared" si="2"/>
        <v>-2668883</v>
      </c>
      <c r="Z25" s="32">
        <f>+IF(X25&lt;&gt;0,+(Y25/X25)*100,0)</f>
        <v>-45.82455448733743</v>
      </c>
      <c r="AA25" s="33">
        <f>+AA12+AA24</f>
        <v>-2141745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-1140000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1135263</v>
      </c>
      <c r="D32" s="18"/>
      <c r="E32" s="19">
        <v>688856</v>
      </c>
      <c r="F32" s="20">
        <v>118262</v>
      </c>
      <c r="G32" s="20">
        <v>137682</v>
      </c>
      <c r="H32" s="20">
        <v>139502</v>
      </c>
      <c r="I32" s="20">
        <v>83701</v>
      </c>
      <c r="J32" s="20">
        <v>360885</v>
      </c>
      <c r="K32" s="20">
        <v>135862</v>
      </c>
      <c r="L32" s="20">
        <v>97651</v>
      </c>
      <c r="M32" s="20">
        <v>13950</v>
      </c>
      <c r="N32" s="20">
        <v>247463</v>
      </c>
      <c r="O32" s="20"/>
      <c r="P32" s="20"/>
      <c r="Q32" s="20"/>
      <c r="R32" s="20"/>
      <c r="S32" s="20"/>
      <c r="T32" s="20"/>
      <c r="U32" s="20"/>
      <c r="V32" s="20"/>
      <c r="W32" s="20">
        <v>608348</v>
      </c>
      <c r="X32" s="20">
        <v>549752</v>
      </c>
      <c r="Y32" s="20">
        <v>58596</v>
      </c>
      <c r="Z32" s="21">
        <v>10.658624252390169</v>
      </c>
      <c r="AA32" s="22">
        <v>118262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1135263</v>
      </c>
      <c r="D34" s="29">
        <f>SUM(D29:D33)</f>
        <v>0</v>
      </c>
      <c r="E34" s="30">
        <f t="shared" si="3"/>
        <v>-451144</v>
      </c>
      <c r="F34" s="31">
        <f t="shared" si="3"/>
        <v>118262</v>
      </c>
      <c r="G34" s="31">
        <f t="shared" si="3"/>
        <v>137682</v>
      </c>
      <c r="H34" s="31">
        <f t="shared" si="3"/>
        <v>139502</v>
      </c>
      <c r="I34" s="31">
        <f t="shared" si="3"/>
        <v>83701</v>
      </c>
      <c r="J34" s="31">
        <f t="shared" si="3"/>
        <v>360885</v>
      </c>
      <c r="K34" s="31">
        <f t="shared" si="3"/>
        <v>135862</v>
      </c>
      <c r="L34" s="31">
        <f t="shared" si="3"/>
        <v>97651</v>
      </c>
      <c r="M34" s="31">
        <f t="shared" si="3"/>
        <v>13950</v>
      </c>
      <c r="N34" s="31">
        <f t="shared" si="3"/>
        <v>247463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608348</v>
      </c>
      <c r="X34" s="31">
        <f t="shared" si="3"/>
        <v>549752</v>
      </c>
      <c r="Y34" s="31">
        <f t="shared" si="3"/>
        <v>58596</v>
      </c>
      <c r="Z34" s="32">
        <f>+IF(X34&lt;&gt;0,+(Y34/X34)*100,0)</f>
        <v>10.658624252390169</v>
      </c>
      <c r="AA34" s="33">
        <f>SUM(AA29:AA33)</f>
        <v>118262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1135263</v>
      </c>
      <c r="D40" s="29">
        <f>+D34+D39</f>
        <v>0</v>
      </c>
      <c r="E40" s="30">
        <f t="shared" si="5"/>
        <v>-451144</v>
      </c>
      <c r="F40" s="31">
        <f t="shared" si="5"/>
        <v>118262</v>
      </c>
      <c r="G40" s="31">
        <f t="shared" si="5"/>
        <v>137682</v>
      </c>
      <c r="H40" s="31">
        <f t="shared" si="5"/>
        <v>139502</v>
      </c>
      <c r="I40" s="31">
        <f t="shared" si="5"/>
        <v>83701</v>
      </c>
      <c r="J40" s="31">
        <f t="shared" si="5"/>
        <v>360885</v>
      </c>
      <c r="K40" s="31">
        <f t="shared" si="5"/>
        <v>135862</v>
      </c>
      <c r="L40" s="31">
        <f t="shared" si="5"/>
        <v>97651</v>
      </c>
      <c r="M40" s="31">
        <f t="shared" si="5"/>
        <v>13950</v>
      </c>
      <c r="N40" s="31">
        <f t="shared" si="5"/>
        <v>247463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608348</v>
      </c>
      <c r="X40" s="31">
        <f t="shared" si="5"/>
        <v>549752</v>
      </c>
      <c r="Y40" s="31">
        <f t="shared" si="5"/>
        <v>58596</v>
      </c>
      <c r="Z40" s="32">
        <f>+IF(X40&lt;&gt;0,+(Y40/X40)*100,0)</f>
        <v>10.658624252390169</v>
      </c>
      <c r="AA40" s="33">
        <f>+AA34+AA39</f>
        <v>118262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15901296</v>
      </c>
      <c r="D42" s="43">
        <f>+D25-D40</f>
        <v>0</v>
      </c>
      <c r="E42" s="44">
        <f t="shared" si="6"/>
        <v>12025778</v>
      </c>
      <c r="F42" s="45">
        <f t="shared" si="6"/>
        <v>-2260007</v>
      </c>
      <c r="G42" s="45">
        <f t="shared" si="6"/>
        <v>-394033</v>
      </c>
      <c r="H42" s="45">
        <f t="shared" si="6"/>
        <v>-1915900</v>
      </c>
      <c r="I42" s="45">
        <f t="shared" si="6"/>
        <v>1342913</v>
      </c>
      <c r="J42" s="45">
        <f t="shared" si="6"/>
        <v>-967020</v>
      </c>
      <c r="K42" s="45">
        <f t="shared" si="6"/>
        <v>1093024</v>
      </c>
      <c r="L42" s="45">
        <f t="shared" si="6"/>
        <v>1357107</v>
      </c>
      <c r="M42" s="45">
        <f t="shared" si="6"/>
        <v>1063791</v>
      </c>
      <c r="N42" s="45">
        <f t="shared" si="6"/>
        <v>3513922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2546902</v>
      </c>
      <c r="X42" s="45">
        <f t="shared" si="6"/>
        <v>5274381</v>
      </c>
      <c r="Y42" s="45">
        <f t="shared" si="6"/>
        <v>-2727479</v>
      </c>
      <c r="Z42" s="46">
        <f>+IF(X42&lt;&gt;0,+(Y42/X42)*100,0)</f>
        <v>-51.711831208249833</v>
      </c>
      <c r="AA42" s="47">
        <f>+AA25-AA40</f>
        <v>-2260007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340154935</v>
      </c>
      <c r="D6" s="18"/>
      <c r="E6" s="19">
        <v>359327183</v>
      </c>
      <c r="F6" s="20">
        <v>372425660</v>
      </c>
      <c r="G6" s="20">
        <v>360297707</v>
      </c>
      <c r="H6" s="20">
        <v>30311099</v>
      </c>
      <c r="I6" s="20">
        <v>4770918</v>
      </c>
      <c r="J6" s="20">
        <v>395379724</v>
      </c>
      <c r="K6" s="20">
        <v>10042688</v>
      </c>
      <c r="L6" s="20">
        <v>3002361</v>
      </c>
      <c r="M6" s="20">
        <v>9800999</v>
      </c>
      <c r="N6" s="20">
        <v>22846048</v>
      </c>
      <c r="O6" s="20"/>
      <c r="P6" s="20"/>
      <c r="Q6" s="20"/>
      <c r="R6" s="20"/>
      <c r="S6" s="20"/>
      <c r="T6" s="20"/>
      <c r="U6" s="20"/>
      <c r="V6" s="20"/>
      <c r="W6" s="20">
        <v>418225772</v>
      </c>
      <c r="X6" s="20">
        <v>333112574</v>
      </c>
      <c r="Y6" s="20">
        <v>85113198</v>
      </c>
      <c r="Z6" s="21">
        <v>25.550881186490425</v>
      </c>
      <c r="AA6" s="22">
        <v>372425660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40233263</v>
      </c>
      <c r="D8" s="18"/>
      <c r="E8" s="19">
        <v>13020643</v>
      </c>
      <c r="F8" s="20">
        <v>13020643</v>
      </c>
      <c r="G8" s="20">
        <v>19937576</v>
      </c>
      <c r="H8" s="20">
        <v>16359786</v>
      </c>
      <c r="I8" s="20">
        <v>-18688524</v>
      </c>
      <c r="J8" s="20">
        <v>17608838</v>
      </c>
      <c r="K8" s="20">
        <v>2553100</v>
      </c>
      <c r="L8" s="20">
        <v>-5422970</v>
      </c>
      <c r="M8" s="20">
        <v>3980241</v>
      </c>
      <c r="N8" s="20">
        <v>1110371</v>
      </c>
      <c r="O8" s="20"/>
      <c r="P8" s="20"/>
      <c r="Q8" s="20"/>
      <c r="R8" s="20"/>
      <c r="S8" s="20"/>
      <c r="T8" s="20"/>
      <c r="U8" s="20"/>
      <c r="V8" s="20"/>
      <c r="W8" s="20">
        <v>18719209</v>
      </c>
      <c r="X8" s="20">
        <v>16180243</v>
      </c>
      <c r="Y8" s="20">
        <v>2538966</v>
      </c>
      <c r="Z8" s="21">
        <v>15.691766804738347</v>
      </c>
      <c r="AA8" s="22">
        <v>13020643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>
        <v>40821</v>
      </c>
      <c r="F9" s="20">
        <v>40821</v>
      </c>
      <c r="G9" s="20">
        <v>428050</v>
      </c>
      <c r="H9" s="20">
        <v>437537</v>
      </c>
      <c r="I9" s="20">
        <v>313202</v>
      </c>
      <c r="J9" s="20">
        <v>1178789</v>
      </c>
      <c r="K9" s="20">
        <v>-981394</v>
      </c>
      <c r="L9" s="20">
        <v>589673</v>
      </c>
      <c r="M9" s="20">
        <v>-475911</v>
      </c>
      <c r="N9" s="20">
        <v>-867632</v>
      </c>
      <c r="O9" s="20"/>
      <c r="P9" s="20"/>
      <c r="Q9" s="20"/>
      <c r="R9" s="20"/>
      <c r="S9" s="20"/>
      <c r="T9" s="20"/>
      <c r="U9" s="20"/>
      <c r="V9" s="20"/>
      <c r="W9" s="20">
        <v>311157</v>
      </c>
      <c r="X9" s="20">
        <v>40821</v>
      </c>
      <c r="Y9" s="20">
        <v>270336</v>
      </c>
      <c r="Z9" s="21">
        <v>662.24737267582861</v>
      </c>
      <c r="AA9" s="22">
        <v>40821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-7386345</v>
      </c>
      <c r="D11" s="18"/>
      <c r="E11" s="19">
        <v>-5248276</v>
      </c>
      <c r="F11" s="20">
        <v>-5238209</v>
      </c>
      <c r="G11" s="20">
        <v>-7701467</v>
      </c>
      <c r="H11" s="20">
        <v>-366961</v>
      </c>
      <c r="I11" s="20">
        <v>6566060</v>
      </c>
      <c r="J11" s="20">
        <v>-1502368</v>
      </c>
      <c r="K11" s="20">
        <v>-193744</v>
      </c>
      <c r="L11" s="20">
        <v>10193784</v>
      </c>
      <c r="M11" s="20">
        <v>5402576</v>
      </c>
      <c r="N11" s="20">
        <v>15402616</v>
      </c>
      <c r="O11" s="20"/>
      <c r="P11" s="20"/>
      <c r="Q11" s="20"/>
      <c r="R11" s="20"/>
      <c r="S11" s="20"/>
      <c r="T11" s="20"/>
      <c r="U11" s="20"/>
      <c r="V11" s="20"/>
      <c r="W11" s="20">
        <v>13900248</v>
      </c>
      <c r="X11" s="20">
        <v>-5212552</v>
      </c>
      <c r="Y11" s="20">
        <v>19112800</v>
      </c>
      <c r="Z11" s="21">
        <v>-366.66876416772436</v>
      </c>
      <c r="AA11" s="22">
        <v>-5238209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373035218</v>
      </c>
      <c r="D12" s="29">
        <f>SUM(D6:D11)</f>
        <v>0</v>
      </c>
      <c r="E12" s="30">
        <f t="shared" si="0"/>
        <v>367140371</v>
      </c>
      <c r="F12" s="31">
        <f t="shared" si="0"/>
        <v>380248915</v>
      </c>
      <c r="G12" s="31">
        <f t="shared" si="0"/>
        <v>372961866</v>
      </c>
      <c r="H12" s="31">
        <f t="shared" si="0"/>
        <v>46741461</v>
      </c>
      <c r="I12" s="31">
        <f t="shared" si="0"/>
        <v>-7038344</v>
      </c>
      <c r="J12" s="31">
        <f t="shared" si="0"/>
        <v>412664983</v>
      </c>
      <c r="K12" s="31">
        <f t="shared" si="0"/>
        <v>11420650</v>
      </c>
      <c r="L12" s="31">
        <f t="shared" si="0"/>
        <v>8362848</v>
      </c>
      <c r="M12" s="31">
        <f t="shared" si="0"/>
        <v>18707905</v>
      </c>
      <c r="N12" s="31">
        <f t="shared" si="0"/>
        <v>38491403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451156386</v>
      </c>
      <c r="X12" s="31">
        <f t="shared" si="0"/>
        <v>344121086</v>
      </c>
      <c r="Y12" s="31">
        <f t="shared" si="0"/>
        <v>107035300</v>
      </c>
      <c r="Z12" s="32">
        <f>+IF(X12&lt;&gt;0,+(Y12/X12)*100,0)</f>
        <v>31.103964376074302</v>
      </c>
      <c r="AA12" s="33">
        <f>SUM(AA6:AA11)</f>
        <v>380248915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540421105</v>
      </c>
      <c r="D19" s="18"/>
      <c r="E19" s="19">
        <v>582742472</v>
      </c>
      <c r="F19" s="20">
        <v>584570446</v>
      </c>
      <c r="G19" s="20">
        <v>535190495</v>
      </c>
      <c r="H19" s="20">
        <v>715766</v>
      </c>
      <c r="I19" s="20">
        <v>-4399668</v>
      </c>
      <c r="J19" s="20">
        <v>531506593</v>
      </c>
      <c r="K19" s="20">
        <v>372629</v>
      </c>
      <c r="L19" s="20">
        <v>-117603</v>
      </c>
      <c r="M19" s="20">
        <v>1770789</v>
      </c>
      <c r="N19" s="20">
        <v>2025815</v>
      </c>
      <c r="O19" s="20"/>
      <c r="P19" s="20"/>
      <c r="Q19" s="20"/>
      <c r="R19" s="20"/>
      <c r="S19" s="20"/>
      <c r="T19" s="20"/>
      <c r="U19" s="20"/>
      <c r="V19" s="20"/>
      <c r="W19" s="20">
        <v>533532408</v>
      </c>
      <c r="X19" s="20">
        <v>559707782</v>
      </c>
      <c r="Y19" s="20">
        <v>-26175374</v>
      </c>
      <c r="Z19" s="21">
        <v>-4.6766142694081747</v>
      </c>
      <c r="AA19" s="22">
        <v>584570446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1348</v>
      </c>
      <c r="D22" s="18"/>
      <c r="E22" s="19">
        <v>2587195</v>
      </c>
      <c r="F22" s="20">
        <v>2587195</v>
      </c>
      <c r="G22" s="20">
        <v>1349</v>
      </c>
      <c r="H22" s="20">
        <v>-1</v>
      </c>
      <c r="I22" s="20">
        <v>-49</v>
      </c>
      <c r="J22" s="20">
        <v>1299</v>
      </c>
      <c r="K22" s="20">
        <v>-17</v>
      </c>
      <c r="L22" s="20">
        <v>-16</v>
      </c>
      <c r="M22" s="20">
        <v>-17</v>
      </c>
      <c r="N22" s="20">
        <v>-50</v>
      </c>
      <c r="O22" s="20"/>
      <c r="P22" s="20"/>
      <c r="Q22" s="20"/>
      <c r="R22" s="20"/>
      <c r="S22" s="20"/>
      <c r="T22" s="20"/>
      <c r="U22" s="20"/>
      <c r="V22" s="20"/>
      <c r="W22" s="20">
        <v>1249</v>
      </c>
      <c r="X22" s="20">
        <v>1737315</v>
      </c>
      <c r="Y22" s="20">
        <v>-1736066</v>
      </c>
      <c r="Z22" s="21">
        <v>-99.928107453167684</v>
      </c>
      <c r="AA22" s="22">
        <v>2587195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540422453</v>
      </c>
      <c r="D24" s="29">
        <f>SUM(D15:D23)</f>
        <v>0</v>
      </c>
      <c r="E24" s="36">
        <f t="shared" si="1"/>
        <v>585329667</v>
      </c>
      <c r="F24" s="37">
        <f t="shared" si="1"/>
        <v>587157641</v>
      </c>
      <c r="G24" s="37">
        <f t="shared" si="1"/>
        <v>535191844</v>
      </c>
      <c r="H24" s="37">
        <f t="shared" si="1"/>
        <v>715765</v>
      </c>
      <c r="I24" s="37">
        <f t="shared" si="1"/>
        <v>-4399717</v>
      </c>
      <c r="J24" s="37">
        <f t="shared" si="1"/>
        <v>531507892</v>
      </c>
      <c r="K24" s="37">
        <f t="shared" si="1"/>
        <v>372612</v>
      </c>
      <c r="L24" s="37">
        <f t="shared" si="1"/>
        <v>-117619</v>
      </c>
      <c r="M24" s="37">
        <f t="shared" si="1"/>
        <v>1770772</v>
      </c>
      <c r="N24" s="37">
        <f t="shared" si="1"/>
        <v>2025765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533533657</v>
      </c>
      <c r="X24" s="37">
        <f t="shared" si="1"/>
        <v>561445097</v>
      </c>
      <c r="Y24" s="37">
        <f t="shared" si="1"/>
        <v>-27911440</v>
      </c>
      <c r="Z24" s="38">
        <f>+IF(X24&lt;&gt;0,+(Y24/X24)*100,0)</f>
        <v>-4.9713569766911689</v>
      </c>
      <c r="AA24" s="39">
        <f>SUM(AA15:AA23)</f>
        <v>587157641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913457671</v>
      </c>
      <c r="D25" s="29">
        <f>+D12+D24</f>
        <v>0</v>
      </c>
      <c r="E25" s="30">
        <f t="shared" si="2"/>
        <v>952470038</v>
      </c>
      <c r="F25" s="31">
        <f t="shared" si="2"/>
        <v>967406556</v>
      </c>
      <c r="G25" s="31">
        <f t="shared" si="2"/>
        <v>908153710</v>
      </c>
      <c r="H25" s="31">
        <f t="shared" si="2"/>
        <v>47457226</v>
      </c>
      <c r="I25" s="31">
        <f t="shared" si="2"/>
        <v>-11438061</v>
      </c>
      <c r="J25" s="31">
        <f t="shared" si="2"/>
        <v>944172875</v>
      </c>
      <c r="K25" s="31">
        <f t="shared" si="2"/>
        <v>11793262</v>
      </c>
      <c r="L25" s="31">
        <f t="shared" si="2"/>
        <v>8245229</v>
      </c>
      <c r="M25" s="31">
        <f t="shared" si="2"/>
        <v>20478677</v>
      </c>
      <c r="N25" s="31">
        <f t="shared" si="2"/>
        <v>40517168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984690043</v>
      </c>
      <c r="X25" s="31">
        <f t="shared" si="2"/>
        <v>905566183</v>
      </c>
      <c r="Y25" s="31">
        <f t="shared" si="2"/>
        <v>79123860</v>
      </c>
      <c r="Z25" s="32">
        <f>+IF(X25&lt;&gt;0,+(Y25/X25)*100,0)</f>
        <v>8.7375016299609332</v>
      </c>
      <c r="AA25" s="33">
        <f>+AA12+AA24</f>
        <v>967406556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2197499</v>
      </c>
      <c r="D30" s="18"/>
      <c r="E30" s="19">
        <v>-1689335</v>
      </c>
      <c r="F30" s="20">
        <v>-1689335</v>
      </c>
      <c r="G30" s="20">
        <v>2197499</v>
      </c>
      <c r="H30" s="20"/>
      <c r="I30" s="20"/>
      <c r="J30" s="20">
        <v>2197499</v>
      </c>
      <c r="K30" s="20"/>
      <c r="L30" s="20"/>
      <c r="M30" s="20">
        <v>-1092407</v>
      </c>
      <c r="N30" s="20">
        <v>-1092407</v>
      </c>
      <c r="O30" s="20"/>
      <c r="P30" s="20"/>
      <c r="Q30" s="20"/>
      <c r="R30" s="20"/>
      <c r="S30" s="20"/>
      <c r="T30" s="20"/>
      <c r="U30" s="20"/>
      <c r="V30" s="20"/>
      <c r="W30" s="20">
        <v>1105092</v>
      </c>
      <c r="X30" s="20">
        <v>-5377975</v>
      </c>
      <c r="Y30" s="20">
        <v>6483067</v>
      </c>
      <c r="Z30" s="21">
        <v>-120.54847781925353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-688472</v>
      </c>
      <c r="D31" s="18"/>
      <c r="E31" s="19">
        <v>1488433</v>
      </c>
      <c r="F31" s="20">
        <v>1488433</v>
      </c>
      <c r="G31" s="20">
        <v>-696546</v>
      </c>
      <c r="H31" s="20">
        <v>-9400</v>
      </c>
      <c r="I31" s="20">
        <v>-25396</v>
      </c>
      <c r="J31" s="20">
        <v>-731342</v>
      </c>
      <c r="K31" s="20">
        <v>-8834</v>
      </c>
      <c r="L31" s="20">
        <v>-11281</v>
      </c>
      <c r="M31" s="20">
        <v>-16614</v>
      </c>
      <c r="N31" s="20">
        <v>-36729</v>
      </c>
      <c r="O31" s="20"/>
      <c r="P31" s="20"/>
      <c r="Q31" s="20"/>
      <c r="R31" s="20"/>
      <c r="S31" s="20"/>
      <c r="T31" s="20"/>
      <c r="U31" s="20"/>
      <c r="V31" s="20"/>
      <c r="W31" s="20">
        <v>-768071</v>
      </c>
      <c r="X31" s="20">
        <v>988433</v>
      </c>
      <c r="Y31" s="20">
        <v>-1756504</v>
      </c>
      <c r="Z31" s="21">
        <v>-177.70592442785701</v>
      </c>
      <c r="AA31" s="22">
        <v>1488433</v>
      </c>
    </row>
    <row r="32" spans="1:27" ht="13.5" x14ac:dyDescent="0.25">
      <c r="A32" s="23" t="s">
        <v>58</v>
      </c>
      <c r="B32" s="17" t="s">
        <v>32</v>
      </c>
      <c r="C32" s="18">
        <v>-6926141</v>
      </c>
      <c r="D32" s="18"/>
      <c r="E32" s="19">
        <v>4995032</v>
      </c>
      <c r="F32" s="20">
        <v>3688924</v>
      </c>
      <c r="G32" s="20">
        <v>1217818</v>
      </c>
      <c r="H32" s="20">
        <v>-3968376</v>
      </c>
      <c r="I32" s="20">
        <v>-4485797</v>
      </c>
      <c r="J32" s="20">
        <v>-7236355</v>
      </c>
      <c r="K32" s="20">
        <v>-214018</v>
      </c>
      <c r="L32" s="20">
        <v>-639405</v>
      </c>
      <c r="M32" s="20">
        <v>4844699</v>
      </c>
      <c r="N32" s="20">
        <v>3991276</v>
      </c>
      <c r="O32" s="20"/>
      <c r="P32" s="20"/>
      <c r="Q32" s="20"/>
      <c r="R32" s="20"/>
      <c r="S32" s="20"/>
      <c r="T32" s="20"/>
      <c r="U32" s="20"/>
      <c r="V32" s="20"/>
      <c r="W32" s="20">
        <v>-3245079</v>
      </c>
      <c r="X32" s="20">
        <v>-5973098</v>
      </c>
      <c r="Y32" s="20">
        <v>2728019</v>
      </c>
      <c r="Z32" s="21">
        <v>-45.671760282520054</v>
      </c>
      <c r="AA32" s="22">
        <v>3688924</v>
      </c>
    </row>
    <row r="33" spans="1:27" ht="13.5" x14ac:dyDescent="0.25">
      <c r="A33" s="23" t="s">
        <v>59</v>
      </c>
      <c r="B33" s="17" t="s">
        <v>32</v>
      </c>
      <c r="C33" s="18">
        <v>1887737</v>
      </c>
      <c r="D33" s="18"/>
      <c r="E33" s="19">
        <v>2372282</v>
      </c>
      <c r="F33" s="20">
        <v>2372282</v>
      </c>
      <c r="G33" s="20">
        <v>1806761</v>
      </c>
      <c r="H33" s="20">
        <v>80976</v>
      </c>
      <c r="I33" s="20">
        <v>26636</v>
      </c>
      <c r="J33" s="20">
        <v>1914373</v>
      </c>
      <c r="K33" s="20">
        <v>14652</v>
      </c>
      <c r="L33" s="20">
        <v>26636</v>
      </c>
      <c r="M33" s="20">
        <v>26636</v>
      </c>
      <c r="N33" s="20">
        <v>67924</v>
      </c>
      <c r="O33" s="20"/>
      <c r="P33" s="20"/>
      <c r="Q33" s="20"/>
      <c r="R33" s="20"/>
      <c r="S33" s="20"/>
      <c r="T33" s="20"/>
      <c r="U33" s="20"/>
      <c r="V33" s="20"/>
      <c r="W33" s="20">
        <v>1982297</v>
      </c>
      <c r="X33" s="20">
        <v>2228600</v>
      </c>
      <c r="Y33" s="20">
        <v>-246303</v>
      </c>
      <c r="Z33" s="21">
        <v>-11.05191600107691</v>
      </c>
      <c r="AA33" s="22">
        <v>2372282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-3529377</v>
      </c>
      <c r="D34" s="29">
        <f>SUM(D29:D33)</f>
        <v>0</v>
      </c>
      <c r="E34" s="30">
        <f t="shared" si="3"/>
        <v>7166412</v>
      </c>
      <c r="F34" s="31">
        <f t="shared" si="3"/>
        <v>5860304</v>
      </c>
      <c r="G34" s="31">
        <f t="shared" si="3"/>
        <v>4525532</v>
      </c>
      <c r="H34" s="31">
        <f t="shared" si="3"/>
        <v>-3896800</v>
      </c>
      <c r="I34" s="31">
        <f t="shared" si="3"/>
        <v>-4484557</v>
      </c>
      <c r="J34" s="31">
        <f t="shared" si="3"/>
        <v>-3855825</v>
      </c>
      <c r="K34" s="31">
        <f t="shared" si="3"/>
        <v>-208200</v>
      </c>
      <c r="L34" s="31">
        <f t="shared" si="3"/>
        <v>-624050</v>
      </c>
      <c r="M34" s="31">
        <f t="shared" si="3"/>
        <v>3762314</v>
      </c>
      <c r="N34" s="31">
        <f t="shared" si="3"/>
        <v>2930064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-925761</v>
      </c>
      <c r="X34" s="31">
        <f t="shared" si="3"/>
        <v>-8134040</v>
      </c>
      <c r="Y34" s="31">
        <f t="shared" si="3"/>
        <v>7208279</v>
      </c>
      <c r="Z34" s="32">
        <f>+IF(X34&lt;&gt;0,+(Y34/X34)*100,0)</f>
        <v>-88.618681491608115</v>
      </c>
      <c r="AA34" s="33">
        <f>SUM(AA29:AA33)</f>
        <v>5860304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3147594</v>
      </c>
      <c r="D37" s="18"/>
      <c r="E37" s="19">
        <v>34425292</v>
      </c>
      <c r="F37" s="20">
        <v>34425292</v>
      </c>
      <c r="G37" s="20">
        <v>3147594</v>
      </c>
      <c r="H37" s="20"/>
      <c r="I37" s="20"/>
      <c r="J37" s="20">
        <v>3147594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3147594</v>
      </c>
      <c r="X37" s="20">
        <v>13712681</v>
      </c>
      <c r="Y37" s="20">
        <v>-10565087</v>
      </c>
      <c r="Z37" s="21">
        <v>-77.046107905521893</v>
      </c>
      <c r="AA37" s="22">
        <v>34425292</v>
      </c>
    </row>
    <row r="38" spans="1:27" ht="13.5" x14ac:dyDescent="0.25">
      <c r="A38" s="23" t="s">
        <v>59</v>
      </c>
      <c r="B38" s="17" t="s">
        <v>32</v>
      </c>
      <c r="C38" s="18">
        <v>3259132</v>
      </c>
      <c r="D38" s="18"/>
      <c r="E38" s="19">
        <v>2731575</v>
      </c>
      <c r="F38" s="20">
        <v>2731575</v>
      </c>
      <c r="G38" s="20">
        <v>3275404</v>
      </c>
      <c r="H38" s="20">
        <v>16272</v>
      </c>
      <c r="I38" s="20">
        <v>42256</v>
      </c>
      <c r="J38" s="20">
        <v>3333932</v>
      </c>
      <c r="K38" s="20">
        <v>42256</v>
      </c>
      <c r="L38" s="20">
        <v>42256</v>
      </c>
      <c r="M38" s="20">
        <v>42256</v>
      </c>
      <c r="N38" s="20">
        <v>126768</v>
      </c>
      <c r="O38" s="20"/>
      <c r="P38" s="20"/>
      <c r="Q38" s="20"/>
      <c r="R38" s="20"/>
      <c r="S38" s="20"/>
      <c r="T38" s="20"/>
      <c r="U38" s="20"/>
      <c r="V38" s="20"/>
      <c r="W38" s="20">
        <v>3460700</v>
      </c>
      <c r="X38" s="20">
        <v>2633946</v>
      </c>
      <c r="Y38" s="20">
        <v>826754</v>
      </c>
      <c r="Z38" s="21">
        <v>31.388418745107149</v>
      </c>
      <c r="AA38" s="22">
        <v>2731575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6406726</v>
      </c>
      <c r="D39" s="29">
        <f>SUM(D37:D38)</f>
        <v>0</v>
      </c>
      <c r="E39" s="36">
        <f t="shared" si="4"/>
        <v>37156867</v>
      </c>
      <c r="F39" s="37">
        <f t="shared" si="4"/>
        <v>37156867</v>
      </c>
      <c r="G39" s="37">
        <f t="shared" si="4"/>
        <v>6422998</v>
      </c>
      <c r="H39" s="37">
        <f t="shared" si="4"/>
        <v>16272</v>
      </c>
      <c r="I39" s="37">
        <f t="shared" si="4"/>
        <v>42256</v>
      </c>
      <c r="J39" s="37">
        <f t="shared" si="4"/>
        <v>6481526</v>
      </c>
      <c r="K39" s="37">
        <f t="shared" si="4"/>
        <v>42256</v>
      </c>
      <c r="L39" s="37">
        <f t="shared" si="4"/>
        <v>42256</v>
      </c>
      <c r="M39" s="37">
        <f t="shared" si="4"/>
        <v>42256</v>
      </c>
      <c r="N39" s="37">
        <f t="shared" si="4"/>
        <v>126768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6608294</v>
      </c>
      <c r="X39" s="37">
        <f t="shared" si="4"/>
        <v>16346627</v>
      </c>
      <c r="Y39" s="37">
        <f t="shared" si="4"/>
        <v>-9738333</v>
      </c>
      <c r="Z39" s="38">
        <f>+IF(X39&lt;&gt;0,+(Y39/X39)*100,0)</f>
        <v>-59.573959814462029</v>
      </c>
      <c r="AA39" s="39">
        <f>SUM(AA37:AA38)</f>
        <v>37156867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2877349</v>
      </c>
      <c r="D40" s="29">
        <f>+D34+D39</f>
        <v>0</v>
      </c>
      <c r="E40" s="30">
        <f t="shared" si="5"/>
        <v>44323279</v>
      </c>
      <c r="F40" s="31">
        <f t="shared" si="5"/>
        <v>43017171</v>
      </c>
      <c r="G40" s="31">
        <f t="shared" si="5"/>
        <v>10948530</v>
      </c>
      <c r="H40" s="31">
        <f t="shared" si="5"/>
        <v>-3880528</v>
      </c>
      <c r="I40" s="31">
        <f t="shared" si="5"/>
        <v>-4442301</v>
      </c>
      <c r="J40" s="31">
        <f t="shared" si="5"/>
        <v>2625701</v>
      </c>
      <c r="K40" s="31">
        <f t="shared" si="5"/>
        <v>-165944</v>
      </c>
      <c r="L40" s="31">
        <f t="shared" si="5"/>
        <v>-581794</v>
      </c>
      <c r="M40" s="31">
        <f t="shared" si="5"/>
        <v>3804570</v>
      </c>
      <c r="N40" s="31">
        <f t="shared" si="5"/>
        <v>3056832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5682533</v>
      </c>
      <c r="X40" s="31">
        <f t="shared" si="5"/>
        <v>8212587</v>
      </c>
      <c r="Y40" s="31">
        <f t="shared" si="5"/>
        <v>-2530054</v>
      </c>
      <c r="Z40" s="32">
        <f>+IF(X40&lt;&gt;0,+(Y40/X40)*100,0)</f>
        <v>-30.807028284753635</v>
      </c>
      <c r="AA40" s="33">
        <f>+AA34+AA39</f>
        <v>43017171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910580322</v>
      </c>
      <c r="D42" s="43">
        <f>+D25-D40</f>
        <v>0</v>
      </c>
      <c r="E42" s="44">
        <f t="shared" si="6"/>
        <v>908146759</v>
      </c>
      <c r="F42" s="45">
        <f t="shared" si="6"/>
        <v>924389385</v>
      </c>
      <c r="G42" s="45">
        <f t="shared" si="6"/>
        <v>897205180</v>
      </c>
      <c r="H42" s="45">
        <f t="shared" si="6"/>
        <v>51337754</v>
      </c>
      <c r="I42" s="45">
        <f t="shared" si="6"/>
        <v>-6995760</v>
      </c>
      <c r="J42" s="45">
        <f t="shared" si="6"/>
        <v>941547174</v>
      </c>
      <c r="K42" s="45">
        <f t="shared" si="6"/>
        <v>11959206</v>
      </c>
      <c r="L42" s="45">
        <f t="shared" si="6"/>
        <v>8827023</v>
      </c>
      <c r="M42" s="45">
        <f t="shared" si="6"/>
        <v>16674107</v>
      </c>
      <c r="N42" s="45">
        <f t="shared" si="6"/>
        <v>37460336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979007510</v>
      </c>
      <c r="X42" s="45">
        <f t="shared" si="6"/>
        <v>897353596</v>
      </c>
      <c r="Y42" s="45">
        <f t="shared" si="6"/>
        <v>81653914</v>
      </c>
      <c r="Z42" s="46">
        <f>+IF(X42&lt;&gt;0,+(Y42/X42)*100,0)</f>
        <v>9.0994134713424604</v>
      </c>
      <c r="AA42" s="47">
        <f>+AA25-AA40</f>
        <v>924389385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-7984168</v>
      </c>
      <c r="D45" s="18"/>
      <c r="E45" s="19">
        <v>112549270</v>
      </c>
      <c r="F45" s="20">
        <v>111450138</v>
      </c>
      <c r="G45" s="20">
        <v>-7984168</v>
      </c>
      <c r="H45" s="20"/>
      <c r="I45" s="20"/>
      <c r="J45" s="20">
        <v>-7984168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-7984168</v>
      </c>
      <c r="X45" s="20">
        <v>84414363</v>
      </c>
      <c r="Y45" s="20">
        <v>-92398531</v>
      </c>
      <c r="Z45" s="48">
        <v>-109.45830509909788</v>
      </c>
      <c r="AA45" s="22">
        <v>111450138</v>
      </c>
    </row>
    <row r="46" spans="1:27" ht="13.5" x14ac:dyDescent="0.25">
      <c r="A46" s="23" t="s">
        <v>69</v>
      </c>
      <c r="B46" s="17" t="s">
        <v>32</v>
      </c>
      <c r="C46" s="18">
        <v>14500434</v>
      </c>
      <c r="D46" s="18"/>
      <c r="E46" s="19">
        <v>10289797</v>
      </c>
      <c r="F46" s="20">
        <v>10289797</v>
      </c>
      <c r="G46" s="20">
        <v>14500434</v>
      </c>
      <c r="H46" s="20"/>
      <c r="I46" s="20"/>
      <c r="J46" s="20">
        <v>14500434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14500434</v>
      </c>
      <c r="X46" s="20">
        <v>10289797</v>
      </c>
      <c r="Y46" s="20">
        <v>4210637</v>
      </c>
      <c r="Z46" s="48">
        <v>40.920506011926186</v>
      </c>
      <c r="AA46" s="22">
        <v>10289797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6516266</v>
      </c>
      <c r="D48" s="51">
        <f>SUM(D45:D47)</f>
        <v>0</v>
      </c>
      <c r="E48" s="52">
        <f t="shared" si="7"/>
        <v>122839067</v>
      </c>
      <c r="F48" s="53">
        <f t="shared" si="7"/>
        <v>121739935</v>
      </c>
      <c r="G48" s="53">
        <f t="shared" si="7"/>
        <v>6516266</v>
      </c>
      <c r="H48" s="53">
        <f t="shared" si="7"/>
        <v>0</v>
      </c>
      <c r="I48" s="53">
        <f t="shared" si="7"/>
        <v>0</v>
      </c>
      <c r="J48" s="53">
        <f t="shared" si="7"/>
        <v>6516266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6516266</v>
      </c>
      <c r="X48" s="53">
        <f t="shared" si="7"/>
        <v>94704160</v>
      </c>
      <c r="Y48" s="53">
        <f t="shared" si="7"/>
        <v>-88187894</v>
      </c>
      <c r="Z48" s="54">
        <f>+IF(X48&lt;&gt;0,+(Y48/X48)*100,0)</f>
        <v>-93.119345549340181</v>
      </c>
      <c r="AA48" s="55">
        <f>SUM(AA45:AA47)</f>
        <v>121739935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88476046</v>
      </c>
      <c r="D6" s="18"/>
      <c r="E6" s="19"/>
      <c r="F6" s="20"/>
      <c r="G6" s="20">
        <v>11691979</v>
      </c>
      <c r="H6" s="20">
        <v>4770641</v>
      </c>
      <c r="I6" s="20">
        <v>5946545</v>
      </c>
      <c r="J6" s="20">
        <v>22409165</v>
      </c>
      <c r="K6" s="20">
        <v>-2571344</v>
      </c>
      <c r="L6" s="20">
        <v>5237388</v>
      </c>
      <c r="M6" s="20">
        <v>10168617</v>
      </c>
      <c r="N6" s="20">
        <v>12834661</v>
      </c>
      <c r="O6" s="20"/>
      <c r="P6" s="20"/>
      <c r="Q6" s="20"/>
      <c r="R6" s="20"/>
      <c r="S6" s="20"/>
      <c r="T6" s="20"/>
      <c r="U6" s="20"/>
      <c r="V6" s="20"/>
      <c r="W6" s="20">
        <v>35243826</v>
      </c>
      <c r="X6" s="20"/>
      <c r="Y6" s="20">
        <v>35243826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17623555</v>
      </c>
      <c r="D8" s="18"/>
      <c r="E8" s="19">
        <v>8548495</v>
      </c>
      <c r="F8" s="20">
        <v>14189942</v>
      </c>
      <c r="G8" s="20">
        <v>17010799</v>
      </c>
      <c r="H8" s="20">
        <v>1367215</v>
      </c>
      <c r="I8" s="20">
        <v>551819</v>
      </c>
      <c r="J8" s="20">
        <v>18929833</v>
      </c>
      <c r="K8" s="20">
        <v>808937</v>
      </c>
      <c r="L8" s="20">
        <v>642768</v>
      </c>
      <c r="M8" s="20">
        <v>628998</v>
      </c>
      <c r="N8" s="20">
        <v>2080703</v>
      </c>
      <c r="O8" s="20"/>
      <c r="P8" s="20"/>
      <c r="Q8" s="20"/>
      <c r="R8" s="20"/>
      <c r="S8" s="20"/>
      <c r="T8" s="20"/>
      <c r="U8" s="20"/>
      <c r="V8" s="20"/>
      <c r="W8" s="20">
        <v>21010536</v>
      </c>
      <c r="X8" s="20">
        <v>16191005</v>
      </c>
      <c r="Y8" s="20">
        <v>4819531</v>
      </c>
      <c r="Z8" s="21">
        <v>29.766719237008449</v>
      </c>
      <c r="AA8" s="22">
        <v>14189942</v>
      </c>
    </row>
    <row r="9" spans="1:27" ht="13.5" x14ac:dyDescent="0.25">
      <c r="A9" s="23" t="s">
        <v>37</v>
      </c>
      <c r="B9" s="17" t="s">
        <v>32</v>
      </c>
      <c r="C9" s="18">
        <v>-323313</v>
      </c>
      <c r="D9" s="18"/>
      <c r="E9" s="19"/>
      <c r="F9" s="20"/>
      <c r="G9" s="20">
        <v>-299548</v>
      </c>
      <c r="H9" s="20"/>
      <c r="I9" s="20"/>
      <c r="J9" s="20">
        <v>-299548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-299548</v>
      </c>
      <c r="X9" s="20"/>
      <c r="Y9" s="20">
        <v>-299548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-1965395</v>
      </c>
      <c r="D11" s="18"/>
      <c r="E11" s="19"/>
      <c r="F11" s="20"/>
      <c r="G11" s="20">
        <v>-174120</v>
      </c>
      <c r="H11" s="20">
        <v>-185996</v>
      </c>
      <c r="I11" s="20">
        <v>-172594</v>
      </c>
      <c r="J11" s="20">
        <v>-532710</v>
      </c>
      <c r="K11" s="20">
        <v>-151283</v>
      </c>
      <c r="L11" s="20">
        <v>-213164</v>
      </c>
      <c r="M11" s="20">
        <v>-166527</v>
      </c>
      <c r="N11" s="20">
        <v>-530974</v>
      </c>
      <c r="O11" s="20"/>
      <c r="P11" s="20"/>
      <c r="Q11" s="20"/>
      <c r="R11" s="20"/>
      <c r="S11" s="20"/>
      <c r="T11" s="20"/>
      <c r="U11" s="20"/>
      <c r="V11" s="20"/>
      <c r="W11" s="20">
        <v>-1063684</v>
      </c>
      <c r="X11" s="20"/>
      <c r="Y11" s="20">
        <v>-1063684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103810893</v>
      </c>
      <c r="D12" s="29">
        <f>SUM(D6:D11)</f>
        <v>0</v>
      </c>
      <c r="E12" s="30">
        <f t="shared" si="0"/>
        <v>8548495</v>
      </c>
      <c r="F12" s="31">
        <f t="shared" si="0"/>
        <v>14189942</v>
      </c>
      <c r="G12" s="31">
        <f t="shared" si="0"/>
        <v>28229110</v>
      </c>
      <c r="H12" s="31">
        <f t="shared" si="0"/>
        <v>5951860</v>
      </c>
      <c r="I12" s="31">
        <f t="shared" si="0"/>
        <v>6325770</v>
      </c>
      <c r="J12" s="31">
        <f t="shared" si="0"/>
        <v>40506740</v>
      </c>
      <c r="K12" s="31">
        <f t="shared" si="0"/>
        <v>-1913690</v>
      </c>
      <c r="L12" s="31">
        <f t="shared" si="0"/>
        <v>5666992</v>
      </c>
      <c r="M12" s="31">
        <f t="shared" si="0"/>
        <v>10631088</v>
      </c>
      <c r="N12" s="31">
        <f t="shared" si="0"/>
        <v>14384390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54891130</v>
      </c>
      <c r="X12" s="31">
        <f t="shared" si="0"/>
        <v>16191005</v>
      </c>
      <c r="Y12" s="31">
        <f t="shared" si="0"/>
        <v>38700125</v>
      </c>
      <c r="Z12" s="32">
        <f>+IF(X12&lt;&gt;0,+(Y12/X12)*100,0)</f>
        <v>239.02237693089467</v>
      </c>
      <c r="AA12" s="33">
        <f>SUM(AA6:AA11)</f>
        <v>14189942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325920565</v>
      </c>
      <c r="D19" s="18"/>
      <c r="E19" s="19">
        <v>276493139</v>
      </c>
      <c r="F19" s="20">
        <v>374379365</v>
      </c>
      <c r="G19" s="20">
        <v>322565191</v>
      </c>
      <c r="H19" s="20">
        <v>183633</v>
      </c>
      <c r="I19" s="20">
        <v>155845</v>
      </c>
      <c r="J19" s="20">
        <v>322904669</v>
      </c>
      <c r="K19" s="20">
        <v>-1125312</v>
      </c>
      <c r="L19" s="20">
        <v>255830</v>
      </c>
      <c r="M19" s="20">
        <v>-5678073</v>
      </c>
      <c r="N19" s="20">
        <v>-6547555</v>
      </c>
      <c r="O19" s="20"/>
      <c r="P19" s="20"/>
      <c r="Q19" s="20"/>
      <c r="R19" s="20"/>
      <c r="S19" s="20"/>
      <c r="T19" s="20"/>
      <c r="U19" s="20"/>
      <c r="V19" s="20"/>
      <c r="W19" s="20">
        <v>316357114</v>
      </c>
      <c r="X19" s="20">
        <v>376695628</v>
      </c>
      <c r="Y19" s="20">
        <v>-60338514</v>
      </c>
      <c r="Z19" s="21">
        <v>-16.017842925429441</v>
      </c>
      <c r="AA19" s="22">
        <v>374379365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325920565</v>
      </c>
      <c r="D24" s="29">
        <f>SUM(D15:D23)</f>
        <v>0</v>
      </c>
      <c r="E24" s="36">
        <f t="shared" si="1"/>
        <v>276493139</v>
      </c>
      <c r="F24" s="37">
        <f t="shared" si="1"/>
        <v>374379365</v>
      </c>
      <c r="G24" s="37">
        <f t="shared" si="1"/>
        <v>322565191</v>
      </c>
      <c r="H24" s="37">
        <f t="shared" si="1"/>
        <v>183633</v>
      </c>
      <c r="I24" s="37">
        <f t="shared" si="1"/>
        <v>155845</v>
      </c>
      <c r="J24" s="37">
        <f t="shared" si="1"/>
        <v>322904669</v>
      </c>
      <c r="K24" s="37">
        <f t="shared" si="1"/>
        <v>-1125312</v>
      </c>
      <c r="L24" s="37">
        <f t="shared" si="1"/>
        <v>255830</v>
      </c>
      <c r="M24" s="37">
        <f t="shared" si="1"/>
        <v>-5678073</v>
      </c>
      <c r="N24" s="37">
        <f t="shared" si="1"/>
        <v>-6547555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316357114</v>
      </c>
      <c r="X24" s="37">
        <f t="shared" si="1"/>
        <v>376695628</v>
      </c>
      <c r="Y24" s="37">
        <f t="shared" si="1"/>
        <v>-60338514</v>
      </c>
      <c r="Z24" s="38">
        <f>+IF(X24&lt;&gt;0,+(Y24/X24)*100,0)</f>
        <v>-16.017842925429441</v>
      </c>
      <c r="AA24" s="39">
        <f>SUM(AA15:AA23)</f>
        <v>374379365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429731458</v>
      </c>
      <c r="D25" s="29">
        <f>+D12+D24</f>
        <v>0</v>
      </c>
      <c r="E25" s="30">
        <f t="shared" si="2"/>
        <v>285041634</v>
      </c>
      <c r="F25" s="31">
        <f t="shared" si="2"/>
        <v>388569307</v>
      </c>
      <c r="G25" s="31">
        <f t="shared" si="2"/>
        <v>350794301</v>
      </c>
      <c r="H25" s="31">
        <f t="shared" si="2"/>
        <v>6135493</v>
      </c>
      <c r="I25" s="31">
        <f t="shared" si="2"/>
        <v>6481615</v>
      </c>
      <c r="J25" s="31">
        <f t="shared" si="2"/>
        <v>363411409</v>
      </c>
      <c r="K25" s="31">
        <f t="shared" si="2"/>
        <v>-3039002</v>
      </c>
      <c r="L25" s="31">
        <f t="shared" si="2"/>
        <v>5922822</v>
      </c>
      <c r="M25" s="31">
        <f t="shared" si="2"/>
        <v>4953015</v>
      </c>
      <c r="N25" s="31">
        <f t="shared" si="2"/>
        <v>7836835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371248244</v>
      </c>
      <c r="X25" s="31">
        <f t="shared" si="2"/>
        <v>392886633</v>
      </c>
      <c r="Y25" s="31">
        <f t="shared" si="2"/>
        <v>-21638389</v>
      </c>
      <c r="Z25" s="32">
        <f>+IF(X25&lt;&gt;0,+(Y25/X25)*100,0)</f>
        <v>-5.5075401356299132</v>
      </c>
      <c r="AA25" s="33">
        <f>+AA12+AA24</f>
        <v>388569307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8354184</v>
      </c>
      <c r="D32" s="18"/>
      <c r="E32" s="19"/>
      <c r="F32" s="20"/>
      <c r="G32" s="20">
        <v>41559</v>
      </c>
      <c r="H32" s="20">
        <v>192736</v>
      </c>
      <c r="I32" s="20">
        <v>263048</v>
      </c>
      <c r="J32" s="20">
        <v>497343</v>
      </c>
      <c r="K32" s="20">
        <v>-126855</v>
      </c>
      <c r="L32" s="20">
        <v>66668</v>
      </c>
      <c r="M32" s="20">
        <v>-201118</v>
      </c>
      <c r="N32" s="20">
        <v>-261305</v>
      </c>
      <c r="O32" s="20"/>
      <c r="P32" s="20"/>
      <c r="Q32" s="20"/>
      <c r="R32" s="20"/>
      <c r="S32" s="20"/>
      <c r="T32" s="20"/>
      <c r="U32" s="20"/>
      <c r="V32" s="20"/>
      <c r="W32" s="20">
        <v>236038</v>
      </c>
      <c r="X32" s="20"/>
      <c r="Y32" s="20">
        <v>236038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8354184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41559</v>
      </c>
      <c r="H34" s="31">
        <f t="shared" si="3"/>
        <v>192736</v>
      </c>
      <c r="I34" s="31">
        <f t="shared" si="3"/>
        <v>263048</v>
      </c>
      <c r="J34" s="31">
        <f t="shared" si="3"/>
        <v>497343</v>
      </c>
      <c r="K34" s="31">
        <f t="shared" si="3"/>
        <v>-126855</v>
      </c>
      <c r="L34" s="31">
        <f t="shared" si="3"/>
        <v>66668</v>
      </c>
      <c r="M34" s="31">
        <f t="shared" si="3"/>
        <v>-201118</v>
      </c>
      <c r="N34" s="31">
        <f t="shared" si="3"/>
        <v>-261305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236038</v>
      </c>
      <c r="X34" s="31">
        <f t="shared" si="3"/>
        <v>0</v>
      </c>
      <c r="Y34" s="31">
        <f t="shared" si="3"/>
        <v>236038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8354184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41559</v>
      </c>
      <c r="H40" s="31">
        <f t="shared" si="5"/>
        <v>192736</v>
      </c>
      <c r="I40" s="31">
        <f t="shared" si="5"/>
        <v>263048</v>
      </c>
      <c r="J40" s="31">
        <f t="shared" si="5"/>
        <v>497343</v>
      </c>
      <c r="K40" s="31">
        <f t="shared" si="5"/>
        <v>-126855</v>
      </c>
      <c r="L40" s="31">
        <f t="shared" si="5"/>
        <v>66668</v>
      </c>
      <c r="M40" s="31">
        <f t="shared" si="5"/>
        <v>-201118</v>
      </c>
      <c r="N40" s="31">
        <f t="shared" si="5"/>
        <v>-261305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236038</v>
      </c>
      <c r="X40" s="31">
        <f t="shared" si="5"/>
        <v>0</v>
      </c>
      <c r="Y40" s="31">
        <f t="shared" si="5"/>
        <v>236038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421377274</v>
      </c>
      <c r="D42" s="43">
        <f>+D25-D40</f>
        <v>0</v>
      </c>
      <c r="E42" s="44">
        <f t="shared" si="6"/>
        <v>285041634</v>
      </c>
      <c r="F42" s="45">
        <f t="shared" si="6"/>
        <v>388569307</v>
      </c>
      <c r="G42" s="45">
        <f t="shared" si="6"/>
        <v>350752742</v>
      </c>
      <c r="H42" s="45">
        <f t="shared" si="6"/>
        <v>5942757</v>
      </c>
      <c r="I42" s="45">
        <f t="shared" si="6"/>
        <v>6218567</v>
      </c>
      <c r="J42" s="45">
        <f t="shared" si="6"/>
        <v>362914066</v>
      </c>
      <c r="K42" s="45">
        <f t="shared" si="6"/>
        <v>-2912147</v>
      </c>
      <c r="L42" s="45">
        <f t="shared" si="6"/>
        <v>5856154</v>
      </c>
      <c r="M42" s="45">
        <f t="shared" si="6"/>
        <v>5154133</v>
      </c>
      <c r="N42" s="45">
        <f t="shared" si="6"/>
        <v>8098140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371012206</v>
      </c>
      <c r="X42" s="45">
        <f t="shared" si="6"/>
        <v>392886633</v>
      </c>
      <c r="Y42" s="45">
        <f t="shared" si="6"/>
        <v>-21874427</v>
      </c>
      <c r="Z42" s="46">
        <f>+IF(X42&lt;&gt;0,+(Y42/X42)*100,0)</f>
        <v>-5.567618025833931</v>
      </c>
      <c r="AA42" s="47">
        <f>+AA25-AA40</f>
        <v>388569307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24657222</v>
      </c>
      <c r="D6" s="18"/>
      <c r="E6" s="19">
        <v>616095</v>
      </c>
      <c r="F6" s="20">
        <v>616095</v>
      </c>
      <c r="G6" s="20">
        <v>2477392</v>
      </c>
      <c r="H6" s="20">
        <v>1215570</v>
      </c>
      <c r="I6" s="20">
        <v>1335730</v>
      </c>
      <c r="J6" s="20">
        <v>5028692</v>
      </c>
      <c r="K6" s="20">
        <v>1924665</v>
      </c>
      <c r="L6" s="20">
        <v>-42968</v>
      </c>
      <c r="M6" s="20">
        <v>-6375354</v>
      </c>
      <c r="N6" s="20">
        <v>-4493657</v>
      </c>
      <c r="O6" s="20"/>
      <c r="P6" s="20"/>
      <c r="Q6" s="20"/>
      <c r="R6" s="20"/>
      <c r="S6" s="20"/>
      <c r="T6" s="20"/>
      <c r="U6" s="20"/>
      <c r="V6" s="20"/>
      <c r="W6" s="20">
        <v>535035</v>
      </c>
      <c r="X6" s="20">
        <v>-2257953</v>
      </c>
      <c r="Y6" s="20">
        <v>2792988</v>
      </c>
      <c r="Z6" s="21">
        <v>-123.69557736587078</v>
      </c>
      <c r="AA6" s="22">
        <v>616095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-129953821</v>
      </c>
      <c r="D8" s="18"/>
      <c r="E8" s="19">
        <v>9329584</v>
      </c>
      <c r="F8" s="20">
        <v>9329584</v>
      </c>
      <c r="G8" s="20">
        <v>-5306010</v>
      </c>
      <c r="H8" s="20">
        <v>-12130925</v>
      </c>
      <c r="I8" s="20">
        <v>-9115013</v>
      </c>
      <c r="J8" s="20">
        <v>-26551948</v>
      </c>
      <c r="K8" s="20">
        <v>-4588064</v>
      </c>
      <c r="L8" s="20">
        <v>-15764555</v>
      </c>
      <c r="M8" s="20">
        <v>-10507110</v>
      </c>
      <c r="N8" s="20">
        <v>-30859729</v>
      </c>
      <c r="O8" s="20"/>
      <c r="P8" s="20"/>
      <c r="Q8" s="20"/>
      <c r="R8" s="20"/>
      <c r="S8" s="20"/>
      <c r="T8" s="20"/>
      <c r="U8" s="20"/>
      <c r="V8" s="20"/>
      <c r="W8" s="20">
        <v>-57411677</v>
      </c>
      <c r="X8" s="20">
        <v>9679666</v>
      </c>
      <c r="Y8" s="20">
        <v>-67091343</v>
      </c>
      <c r="Z8" s="21">
        <v>-693.11630174016341</v>
      </c>
      <c r="AA8" s="22">
        <v>9329584</v>
      </c>
    </row>
    <row r="9" spans="1:27" ht="13.5" x14ac:dyDescent="0.25">
      <c r="A9" s="23" t="s">
        <v>37</v>
      </c>
      <c r="B9" s="17" t="s">
        <v>32</v>
      </c>
      <c r="C9" s="18">
        <v>7292896</v>
      </c>
      <c r="D9" s="18"/>
      <c r="E9" s="19"/>
      <c r="F9" s="20"/>
      <c r="G9" s="20">
        <v>314364</v>
      </c>
      <c r="H9" s="20">
        <v>985536</v>
      </c>
      <c r="I9" s="20">
        <v>458922</v>
      </c>
      <c r="J9" s="20">
        <v>1758822</v>
      </c>
      <c r="K9" s="20">
        <v>767574</v>
      </c>
      <c r="L9" s="20">
        <v>361711</v>
      </c>
      <c r="M9" s="20">
        <v>825027</v>
      </c>
      <c r="N9" s="20">
        <v>1954312</v>
      </c>
      <c r="O9" s="20"/>
      <c r="P9" s="20"/>
      <c r="Q9" s="20"/>
      <c r="R9" s="20"/>
      <c r="S9" s="20"/>
      <c r="T9" s="20"/>
      <c r="U9" s="20"/>
      <c r="V9" s="20"/>
      <c r="W9" s="20">
        <v>3713134</v>
      </c>
      <c r="X9" s="20"/>
      <c r="Y9" s="20">
        <v>3713134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-1506692</v>
      </c>
      <c r="D11" s="18"/>
      <c r="E11" s="19">
        <v>5454571</v>
      </c>
      <c r="F11" s="20">
        <v>5454571</v>
      </c>
      <c r="G11" s="20">
        <v>-41867</v>
      </c>
      <c r="H11" s="20">
        <v>-3028965</v>
      </c>
      <c r="I11" s="20">
        <v>-121763</v>
      </c>
      <c r="J11" s="20">
        <v>-3192595</v>
      </c>
      <c r="K11" s="20">
        <v>-161284</v>
      </c>
      <c r="L11" s="20">
        <v>-150140</v>
      </c>
      <c r="M11" s="20">
        <v>-57428</v>
      </c>
      <c r="N11" s="20">
        <v>-368852</v>
      </c>
      <c r="O11" s="20"/>
      <c r="P11" s="20"/>
      <c r="Q11" s="20"/>
      <c r="R11" s="20"/>
      <c r="S11" s="20"/>
      <c r="T11" s="20"/>
      <c r="U11" s="20"/>
      <c r="V11" s="20"/>
      <c r="W11" s="20">
        <v>-3561447</v>
      </c>
      <c r="X11" s="20">
        <v>6728764</v>
      </c>
      <c r="Y11" s="20">
        <v>-10290211</v>
      </c>
      <c r="Z11" s="21">
        <v>-152.9286953740687</v>
      </c>
      <c r="AA11" s="22">
        <v>5454571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-99510395</v>
      </c>
      <c r="D12" s="29">
        <f>SUM(D6:D11)</f>
        <v>0</v>
      </c>
      <c r="E12" s="30">
        <f t="shared" si="0"/>
        <v>15400250</v>
      </c>
      <c r="F12" s="31">
        <f t="shared" si="0"/>
        <v>15400250</v>
      </c>
      <c r="G12" s="31">
        <f t="shared" si="0"/>
        <v>-2556121</v>
      </c>
      <c r="H12" s="31">
        <f t="shared" si="0"/>
        <v>-12958784</v>
      </c>
      <c r="I12" s="31">
        <f t="shared" si="0"/>
        <v>-7442124</v>
      </c>
      <c r="J12" s="31">
        <f t="shared" si="0"/>
        <v>-22957029</v>
      </c>
      <c r="K12" s="31">
        <f t="shared" si="0"/>
        <v>-2057109</v>
      </c>
      <c r="L12" s="31">
        <f t="shared" si="0"/>
        <v>-15595952</v>
      </c>
      <c r="M12" s="31">
        <f t="shared" si="0"/>
        <v>-16114865</v>
      </c>
      <c r="N12" s="31">
        <f t="shared" si="0"/>
        <v>-33767926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-56724955</v>
      </c>
      <c r="X12" s="31">
        <f t="shared" si="0"/>
        <v>14150477</v>
      </c>
      <c r="Y12" s="31">
        <f t="shared" si="0"/>
        <v>-70875432</v>
      </c>
      <c r="Z12" s="32">
        <f>+IF(X12&lt;&gt;0,+(Y12/X12)*100,0)</f>
        <v>-500.86956079289769</v>
      </c>
      <c r="AA12" s="33">
        <f>SUM(AA6:AA11)</f>
        <v>15400250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472379</v>
      </c>
      <c r="D19" s="18"/>
      <c r="E19" s="19">
        <v>2384874</v>
      </c>
      <c r="F19" s="20">
        <v>2384874</v>
      </c>
      <c r="G19" s="20"/>
      <c r="H19" s="20">
        <v>636737</v>
      </c>
      <c r="I19" s="20">
        <v>32678</v>
      </c>
      <c r="J19" s="20">
        <v>669415</v>
      </c>
      <c r="K19" s="20">
        <v>5285</v>
      </c>
      <c r="L19" s="20">
        <v>367919</v>
      </c>
      <c r="M19" s="20">
        <v>174502</v>
      </c>
      <c r="N19" s="20">
        <v>547706</v>
      </c>
      <c r="O19" s="20"/>
      <c r="P19" s="20"/>
      <c r="Q19" s="20"/>
      <c r="R19" s="20"/>
      <c r="S19" s="20"/>
      <c r="T19" s="20"/>
      <c r="U19" s="20"/>
      <c r="V19" s="20"/>
      <c r="W19" s="20">
        <v>1217121</v>
      </c>
      <c r="X19" s="20">
        <v>3067544</v>
      </c>
      <c r="Y19" s="20">
        <v>-1850423</v>
      </c>
      <c r="Z19" s="21">
        <v>-60.322622919182258</v>
      </c>
      <c r="AA19" s="22">
        <v>2384874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183869</v>
      </c>
      <c r="D22" s="18"/>
      <c r="E22" s="19">
        <v>249385</v>
      </c>
      <c r="F22" s="20">
        <v>249385</v>
      </c>
      <c r="G22" s="20"/>
      <c r="H22" s="20"/>
      <c r="I22" s="20"/>
      <c r="J22" s="20"/>
      <c r="K22" s="20">
        <v>11485</v>
      </c>
      <c r="L22" s="20">
        <v>16210</v>
      </c>
      <c r="M22" s="20">
        <v>46326</v>
      </c>
      <c r="N22" s="20">
        <v>74021</v>
      </c>
      <c r="O22" s="20"/>
      <c r="P22" s="20"/>
      <c r="Q22" s="20"/>
      <c r="R22" s="20"/>
      <c r="S22" s="20"/>
      <c r="T22" s="20"/>
      <c r="U22" s="20"/>
      <c r="V22" s="20"/>
      <c r="W22" s="20">
        <v>74021</v>
      </c>
      <c r="X22" s="20">
        <v>249694</v>
      </c>
      <c r="Y22" s="20">
        <v>-175673</v>
      </c>
      <c r="Z22" s="21">
        <v>-70.35531490544426</v>
      </c>
      <c r="AA22" s="22">
        <v>249385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656248</v>
      </c>
      <c r="D24" s="29">
        <f>SUM(D15:D23)</f>
        <v>0</v>
      </c>
      <c r="E24" s="36">
        <f t="shared" si="1"/>
        <v>2634259</v>
      </c>
      <c r="F24" s="37">
        <f t="shared" si="1"/>
        <v>2634259</v>
      </c>
      <c r="G24" s="37">
        <f t="shared" si="1"/>
        <v>0</v>
      </c>
      <c r="H24" s="37">
        <f t="shared" si="1"/>
        <v>636737</v>
      </c>
      <c r="I24" s="37">
        <f t="shared" si="1"/>
        <v>32678</v>
      </c>
      <c r="J24" s="37">
        <f t="shared" si="1"/>
        <v>669415</v>
      </c>
      <c r="K24" s="37">
        <f t="shared" si="1"/>
        <v>16770</v>
      </c>
      <c r="L24" s="37">
        <f t="shared" si="1"/>
        <v>384129</v>
      </c>
      <c r="M24" s="37">
        <f t="shared" si="1"/>
        <v>220828</v>
      </c>
      <c r="N24" s="37">
        <f t="shared" si="1"/>
        <v>621727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1291142</v>
      </c>
      <c r="X24" s="37">
        <f t="shared" si="1"/>
        <v>3317238</v>
      </c>
      <c r="Y24" s="37">
        <f t="shared" si="1"/>
        <v>-2026096</v>
      </c>
      <c r="Z24" s="38">
        <f>+IF(X24&lt;&gt;0,+(Y24/X24)*100,0)</f>
        <v>-61.077800266366175</v>
      </c>
      <c r="AA24" s="39">
        <f>SUM(AA15:AA23)</f>
        <v>2634259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-98854147</v>
      </c>
      <c r="D25" s="29">
        <f>+D12+D24</f>
        <v>0</v>
      </c>
      <c r="E25" s="30">
        <f t="shared" si="2"/>
        <v>18034509</v>
      </c>
      <c r="F25" s="31">
        <f t="shared" si="2"/>
        <v>18034509</v>
      </c>
      <c r="G25" s="31">
        <f t="shared" si="2"/>
        <v>-2556121</v>
      </c>
      <c r="H25" s="31">
        <f t="shared" si="2"/>
        <v>-12322047</v>
      </c>
      <c r="I25" s="31">
        <f t="shared" si="2"/>
        <v>-7409446</v>
      </c>
      <c r="J25" s="31">
        <f t="shared" si="2"/>
        <v>-22287614</v>
      </c>
      <c r="K25" s="31">
        <f t="shared" si="2"/>
        <v>-2040339</v>
      </c>
      <c r="L25" s="31">
        <f t="shared" si="2"/>
        <v>-15211823</v>
      </c>
      <c r="M25" s="31">
        <f t="shared" si="2"/>
        <v>-15894037</v>
      </c>
      <c r="N25" s="31">
        <f t="shared" si="2"/>
        <v>-33146199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-55433813</v>
      </c>
      <c r="X25" s="31">
        <f t="shared" si="2"/>
        <v>17467715</v>
      </c>
      <c r="Y25" s="31">
        <f t="shared" si="2"/>
        <v>-72901528</v>
      </c>
      <c r="Z25" s="32">
        <f>+IF(X25&lt;&gt;0,+(Y25/X25)*100,0)</f>
        <v>-417.35011133396671</v>
      </c>
      <c r="AA25" s="33">
        <f>+AA12+AA24</f>
        <v>18034509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-5381730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-1500000</v>
      </c>
      <c r="N30" s="20">
        <v>-1500000</v>
      </c>
      <c r="O30" s="20"/>
      <c r="P30" s="20"/>
      <c r="Q30" s="20"/>
      <c r="R30" s="20"/>
      <c r="S30" s="20"/>
      <c r="T30" s="20"/>
      <c r="U30" s="20"/>
      <c r="V30" s="20"/>
      <c r="W30" s="20">
        <v>-1500000</v>
      </c>
      <c r="X30" s="20">
        <v>750000</v>
      </c>
      <c r="Y30" s="20">
        <v>-2250000</v>
      </c>
      <c r="Z30" s="21">
        <v>-300</v>
      </c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138654890</v>
      </c>
      <c r="D32" s="18"/>
      <c r="E32" s="19">
        <v>36238318</v>
      </c>
      <c r="F32" s="20">
        <v>36238318</v>
      </c>
      <c r="G32" s="20">
        <v>6195896</v>
      </c>
      <c r="H32" s="20">
        <v>10467261</v>
      </c>
      <c r="I32" s="20">
        <v>6301257</v>
      </c>
      <c r="J32" s="20">
        <v>22964414</v>
      </c>
      <c r="K32" s="20">
        <v>9521496</v>
      </c>
      <c r="L32" s="20">
        <v>5341510</v>
      </c>
      <c r="M32" s="20">
        <v>3058315</v>
      </c>
      <c r="N32" s="20">
        <v>17921321</v>
      </c>
      <c r="O32" s="20"/>
      <c r="P32" s="20"/>
      <c r="Q32" s="20"/>
      <c r="R32" s="20"/>
      <c r="S32" s="20"/>
      <c r="T32" s="20"/>
      <c r="U32" s="20"/>
      <c r="V32" s="20"/>
      <c r="W32" s="20">
        <v>40885735</v>
      </c>
      <c r="X32" s="20">
        <v>36238318</v>
      </c>
      <c r="Y32" s="20">
        <v>4647417</v>
      </c>
      <c r="Z32" s="21">
        <v>12.824593569712588</v>
      </c>
      <c r="AA32" s="22">
        <v>36238318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190620</v>
      </c>
      <c r="F33" s="20">
        <v>190620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190620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133273160</v>
      </c>
      <c r="D34" s="29">
        <f>SUM(D29:D33)</f>
        <v>0</v>
      </c>
      <c r="E34" s="30">
        <f t="shared" si="3"/>
        <v>36428938</v>
      </c>
      <c r="F34" s="31">
        <f t="shared" si="3"/>
        <v>36428938</v>
      </c>
      <c r="G34" s="31">
        <f t="shared" si="3"/>
        <v>6195896</v>
      </c>
      <c r="H34" s="31">
        <f t="shared" si="3"/>
        <v>10467261</v>
      </c>
      <c r="I34" s="31">
        <f t="shared" si="3"/>
        <v>6301257</v>
      </c>
      <c r="J34" s="31">
        <f t="shared" si="3"/>
        <v>22964414</v>
      </c>
      <c r="K34" s="31">
        <f t="shared" si="3"/>
        <v>9521496</v>
      </c>
      <c r="L34" s="31">
        <f t="shared" si="3"/>
        <v>5341510</v>
      </c>
      <c r="M34" s="31">
        <f t="shared" si="3"/>
        <v>1558315</v>
      </c>
      <c r="N34" s="31">
        <f t="shared" si="3"/>
        <v>16421321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39385735</v>
      </c>
      <c r="X34" s="31">
        <f t="shared" si="3"/>
        <v>36988318</v>
      </c>
      <c r="Y34" s="31">
        <f t="shared" si="3"/>
        <v>2397417</v>
      </c>
      <c r="Z34" s="32">
        <f>+IF(X34&lt;&gt;0,+(Y34/X34)*100,0)</f>
        <v>6.4815518240110297</v>
      </c>
      <c r="AA34" s="33">
        <f>SUM(AA29:AA33)</f>
        <v>36428938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-3242011</v>
      </c>
      <c r="D37" s="18"/>
      <c r="E37" s="19">
        <v>1500000</v>
      </c>
      <c r="F37" s="20">
        <v>1500000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1500000</v>
      </c>
      <c r="Y37" s="20">
        <v>-1500000</v>
      </c>
      <c r="Z37" s="21">
        <v>-100</v>
      </c>
      <c r="AA37" s="22">
        <v>1500000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1519767</v>
      </c>
      <c r="F38" s="20">
        <v>1519767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1519767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-3242011</v>
      </c>
      <c r="D39" s="29">
        <f>SUM(D37:D38)</f>
        <v>0</v>
      </c>
      <c r="E39" s="36">
        <f t="shared" si="4"/>
        <v>3019767</v>
      </c>
      <c r="F39" s="37">
        <f t="shared" si="4"/>
        <v>3019767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1500000</v>
      </c>
      <c r="Y39" s="37">
        <f t="shared" si="4"/>
        <v>-1500000</v>
      </c>
      <c r="Z39" s="38">
        <f>+IF(X39&lt;&gt;0,+(Y39/X39)*100,0)</f>
        <v>-100</v>
      </c>
      <c r="AA39" s="39">
        <f>SUM(AA37:AA38)</f>
        <v>3019767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130031149</v>
      </c>
      <c r="D40" s="29">
        <f>+D34+D39</f>
        <v>0</v>
      </c>
      <c r="E40" s="30">
        <f t="shared" si="5"/>
        <v>39448705</v>
      </c>
      <c r="F40" s="31">
        <f t="shared" si="5"/>
        <v>39448705</v>
      </c>
      <c r="G40" s="31">
        <f t="shared" si="5"/>
        <v>6195896</v>
      </c>
      <c r="H40" s="31">
        <f t="shared" si="5"/>
        <v>10467261</v>
      </c>
      <c r="I40" s="31">
        <f t="shared" si="5"/>
        <v>6301257</v>
      </c>
      <c r="J40" s="31">
        <f t="shared" si="5"/>
        <v>22964414</v>
      </c>
      <c r="K40" s="31">
        <f t="shared" si="5"/>
        <v>9521496</v>
      </c>
      <c r="L40" s="31">
        <f t="shared" si="5"/>
        <v>5341510</v>
      </c>
      <c r="M40" s="31">
        <f t="shared" si="5"/>
        <v>1558315</v>
      </c>
      <c r="N40" s="31">
        <f t="shared" si="5"/>
        <v>16421321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39385735</v>
      </c>
      <c r="X40" s="31">
        <f t="shared" si="5"/>
        <v>38488318</v>
      </c>
      <c r="Y40" s="31">
        <f t="shared" si="5"/>
        <v>897417</v>
      </c>
      <c r="Z40" s="32">
        <f>+IF(X40&lt;&gt;0,+(Y40/X40)*100,0)</f>
        <v>2.3316607392404105</v>
      </c>
      <c r="AA40" s="33">
        <f>+AA34+AA39</f>
        <v>39448705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-228885296</v>
      </c>
      <c r="D42" s="43">
        <f>+D25-D40</f>
        <v>0</v>
      </c>
      <c r="E42" s="44">
        <f t="shared" si="6"/>
        <v>-21414196</v>
      </c>
      <c r="F42" s="45">
        <f t="shared" si="6"/>
        <v>-21414196</v>
      </c>
      <c r="G42" s="45">
        <f t="shared" si="6"/>
        <v>-8752017</v>
      </c>
      <c r="H42" s="45">
        <f t="shared" si="6"/>
        <v>-22789308</v>
      </c>
      <c r="I42" s="45">
        <f t="shared" si="6"/>
        <v>-13710703</v>
      </c>
      <c r="J42" s="45">
        <f t="shared" si="6"/>
        <v>-45252028</v>
      </c>
      <c r="K42" s="45">
        <f t="shared" si="6"/>
        <v>-11561835</v>
      </c>
      <c r="L42" s="45">
        <f t="shared" si="6"/>
        <v>-20553333</v>
      </c>
      <c r="M42" s="45">
        <f t="shared" si="6"/>
        <v>-17452352</v>
      </c>
      <c r="N42" s="45">
        <f t="shared" si="6"/>
        <v>-49567520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-94819548</v>
      </c>
      <c r="X42" s="45">
        <f t="shared" si="6"/>
        <v>-21020603</v>
      </c>
      <c r="Y42" s="45">
        <f t="shared" si="6"/>
        <v>-73798945</v>
      </c>
      <c r="Z42" s="46">
        <f>+IF(X42&lt;&gt;0,+(Y42/X42)*100,0)</f>
        <v>351.07910558036798</v>
      </c>
      <c r="AA42" s="47">
        <f>+AA25-AA40</f>
        <v>-21414196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2313557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-2313557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567202</v>
      </c>
      <c r="D6" s="18"/>
      <c r="E6" s="19">
        <v>-19543088</v>
      </c>
      <c r="F6" s="20">
        <v>-19543088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-9771854</v>
      </c>
      <c r="Y6" s="20">
        <v>9771854</v>
      </c>
      <c r="Z6" s="21">
        <v>-100</v>
      </c>
      <c r="AA6" s="22">
        <v>-19543088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27509372</v>
      </c>
      <c r="F8" s="20">
        <v>27509372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12562163</v>
      </c>
      <c r="Y8" s="20">
        <v>-12562163</v>
      </c>
      <c r="Z8" s="21">
        <v>-100</v>
      </c>
      <c r="AA8" s="22">
        <v>27509372</v>
      </c>
    </row>
    <row r="9" spans="1:27" ht="13.5" x14ac:dyDescent="0.25">
      <c r="A9" s="23" t="s">
        <v>37</v>
      </c>
      <c r="B9" s="17" t="s">
        <v>32</v>
      </c>
      <c r="C9" s="18">
        <v>1495764</v>
      </c>
      <c r="D9" s="18"/>
      <c r="E9" s="19"/>
      <c r="F9" s="20"/>
      <c r="G9" s="20">
        <v>7427</v>
      </c>
      <c r="H9" s="20">
        <v>120001</v>
      </c>
      <c r="I9" s="20">
        <v>337133</v>
      </c>
      <c r="J9" s="20">
        <v>464561</v>
      </c>
      <c r="K9" s="20">
        <v>38415</v>
      </c>
      <c r="L9" s="20">
        <v>158695</v>
      </c>
      <c r="M9" s="20">
        <v>163552</v>
      </c>
      <c r="N9" s="20">
        <v>360662</v>
      </c>
      <c r="O9" s="20"/>
      <c r="P9" s="20"/>
      <c r="Q9" s="20"/>
      <c r="R9" s="20"/>
      <c r="S9" s="20"/>
      <c r="T9" s="20"/>
      <c r="U9" s="20"/>
      <c r="V9" s="20"/>
      <c r="W9" s="20">
        <v>825223</v>
      </c>
      <c r="X9" s="20"/>
      <c r="Y9" s="20">
        <v>825223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-1430621</v>
      </c>
      <c r="D11" s="18"/>
      <c r="E11" s="19">
        <v>-2002111</v>
      </c>
      <c r="F11" s="20">
        <v>-2002111</v>
      </c>
      <c r="G11" s="20">
        <v>-127554</v>
      </c>
      <c r="H11" s="20">
        <v>-124940</v>
      </c>
      <c r="I11" s="20">
        <v>-143037</v>
      </c>
      <c r="J11" s="20">
        <v>-395531</v>
      </c>
      <c r="K11" s="20">
        <v>-146266</v>
      </c>
      <c r="L11" s="20">
        <v>-131437</v>
      </c>
      <c r="M11" s="20">
        <v>-150624</v>
      </c>
      <c r="N11" s="20">
        <v>-428327</v>
      </c>
      <c r="O11" s="20"/>
      <c r="P11" s="20"/>
      <c r="Q11" s="20"/>
      <c r="R11" s="20"/>
      <c r="S11" s="20"/>
      <c r="T11" s="20"/>
      <c r="U11" s="20"/>
      <c r="V11" s="20"/>
      <c r="W11" s="20">
        <v>-823858</v>
      </c>
      <c r="X11" s="20">
        <v>-1000656</v>
      </c>
      <c r="Y11" s="20">
        <v>176798</v>
      </c>
      <c r="Z11" s="21">
        <v>-17.668209654466672</v>
      </c>
      <c r="AA11" s="22">
        <v>-2002111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632345</v>
      </c>
      <c r="D12" s="29">
        <f>SUM(D6:D11)</f>
        <v>0</v>
      </c>
      <c r="E12" s="30">
        <f t="shared" si="0"/>
        <v>5964173</v>
      </c>
      <c r="F12" s="31">
        <f t="shared" si="0"/>
        <v>5964173</v>
      </c>
      <c r="G12" s="31">
        <f t="shared" si="0"/>
        <v>-120127</v>
      </c>
      <c r="H12" s="31">
        <f t="shared" si="0"/>
        <v>-4939</v>
      </c>
      <c r="I12" s="31">
        <f t="shared" si="0"/>
        <v>194096</v>
      </c>
      <c r="J12" s="31">
        <f t="shared" si="0"/>
        <v>69030</v>
      </c>
      <c r="K12" s="31">
        <f t="shared" si="0"/>
        <v>-107851</v>
      </c>
      <c r="L12" s="31">
        <f t="shared" si="0"/>
        <v>27258</v>
      </c>
      <c r="M12" s="31">
        <f t="shared" si="0"/>
        <v>12928</v>
      </c>
      <c r="N12" s="31">
        <f t="shared" si="0"/>
        <v>-67665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1365</v>
      </c>
      <c r="X12" s="31">
        <f t="shared" si="0"/>
        <v>1789653</v>
      </c>
      <c r="Y12" s="31">
        <f t="shared" si="0"/>
        <v>-1788288</v>
      </c>
      <c r="Z12" s="32">
        <f>+IF(X12&lt;&gt;0,+(Y12/X12)*100,0)</f>
        <v>-99.923728231115192</v>
      </c>
      <c r="AA12" s="33">
        <f>SUM(AA6:AA11)</f>
        <v>5964173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2639111</v>
      </c>
      <c r="D19" s="18"/>
      <c r="E19" s="19">
        <v>15021090</v>
      </c>
      <c r="F19" s="20">
        <v>15021090</v>
      </c>
      <c r="G19" s="20"/>
      <c r="H19" s="20">
        <v>889371</v>
      </c>
      <c r="I19" s="20"/>
      <c r="J19" s="20">
        <v>889371</v>
      </c>
      <c r="K19" s="20"/>
      <c r="L19" s="20">
        <v>350651</v>
      </c>
      <c r="M19" s="20">
        <v>905802</v>
      </c>
      <c r="N19" s="20">
        <v>1256453</v>
      </c>
      <c r="O19" s="20"/>
      <c r="P19" s="20"/>
      <c r="Q19" s="20"/>
      <c r="R19" s="20"/>
      <c r="S19" s="20"/>
      <c r="T19" s="20"/>
      <c r="U19" s="20"/>
      <c r="V19" s="20"/>
      <c r="W19" s="20">
        <v>2145824</v>
      </c>
      <c r="X19" s="20">
        <v>7511756</v>
      </c>
      <c r="Y19" s="20">
        <v>-5365932</v>
      </c>
      <c r="Z19" s="21">
        <v>-71.433789915433891</v>
      </c>
      <c r="AA19" s="22">
        <v>15021090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-119208</v>
      </c>
      <c r="D22" s="18"/>
      <c r="E22" s="19">
        <v>-1375</v>
      </c>
      <c r="F22" s="20">
        <v>-1375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-690</v>
      </c>
      <c r="Y22" s="20">
        <v>690</v>
      </c>
      <c r="Z22" s="21">
        <v>-100</v>
      </c>
      <c r="AA22" s="22">
        <v>-1375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2519903</v>
      </c>
      <c r="D24" s="29">
        <f>SUM(D15:D23)</f>
        <v>0</v>
      </c>
      <c r="E24" s="36">
        <f t="shared" si="1"/>
        <v>15019715</v>
      </c>
      <c r="F24" s="37">
        <f t="shared" si="1"/>
        <v>15019715</v>
      </c>
      <c r="G24" s="37">
        <f t="shared" si="1"/>
        <v>0</v>
      </c>
      <c r="H24" s="37">
        <f t="shared" si="1"/>
        <v>889371</v>
      </c>
      <c r="I24" s="37">
        <f t="shared" si="1"/>
        <v>0</v>
      </c>
      <c r="J24" s="37">
        <f t="shared" si="1"/>
        <v>889371</v>
      </c>
      <c r="K24" s="37">
        <f t="shared" si="1"/>
        <v>0</v>
      </c>
      <c r="L24" s="37">
        <f t="shared" si="1"/>
        <v>350651</v>
      </c>
      <c r="M24" s="37">
        <f t="shared" si="1"/>
        <v>905802</v>
      </c>
      <c r="N24" s="37">
        <f t="shared" si="1"/>
        <v>1256453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2145824</v>
      </c>
      <c r="X24" s="37">
        <f t="shared" si="1"/>
        <v>7511066</v>
      </c>
      <c r="Y24" s="37">
        <f t="shared" si="1"/>
        <v>-5365242</v>
      </c>
      <c r="Z24" s="38">
        <f>+IF(X24&lt;&gt;0,+(Y24/X24)*100,0)</f>
        <v>-71.431165696054336</v>
      </c>
      <c r="AA24" s="39">
        <f>SUM(AA15:AA23)</f>
        <v>15019715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3152248</v>
      </c>
      <c r="D25" s="29">
        <f>+D12+D24</f>
        <v>0</v>
      </c>
      <c r="E25" s="30">
        <f t="shared" si="2"/>
        <v>20983888</v>
      </c>
      <c r="F25" s="31">
        <f t="shared" si="2"/>
        <v>20983888</v>
      </c>
      <c r="G25" s="31">
        <f t="shared" si="2"/>
        <v>-120127</v>
      </c>
      <c r="H25" s="31">
        <f t="shared" si="2"/>
        <v>884432</v>
      </c>
      <c r="I25" s="31">
        <f t="shared" si="2"/>
        <v>194096</v>
      </c>
      <c r="J25" s="31">
        <f t="shared" si="2"/>
        <v>958401</v>
      </c>
      <c r="K25" s="31">
        <f t="shared" si="2"/>
        <v>-107851</v>
      </c>
      <c r="L25" s="31">
        <f t="shared" si="2"/>
        <v>377909</v>
      </c>
      <c r="M25" s="31">
        <f t="shared" si="2"/>
        <v>918730</v>
      </c>
      <c r="N25" s="31">
        <f t="shared" si="2"/>
        <v>1188788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2147189</v>
      </c>
      <c r="X25" s="31">
        <f t="shared" si="2"/>
        <v>9300719</v>
      </c>
      <c r="Y25" s="31">
        <f t="shared" si="2"/>
        <v>-7153530</v>
      </c>
      <c r="Z25" s="32">
        <f>+IF(X25&lt;&gt;0,+(Y25/X25)*100,0)</f>
        <v>-76.913731078210191</v>
      </c>
      <c r="AA25" s="33">
        <f>+AA12+AA24</f>
        <v>20983888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20227755</v>
      </c>
      <c r="D32" s="18"/>
      <c r="E32" s="19">
        <v>-15157269</v>
      </c>
      <c r="F32" s="20">
        <v>-15157269</v>
      </c>
      <c r="G32" s="20">
        <v>742040</v>
      </c>
      <c r="H32" s="20">
        <v>2549103</v>
      </c>
      <c r="I32" s="20">
        <v>3355080</v>
      </c>
      <c r="J32" s="20">
        <v>6646223</v>
      </c>
      <c r="K32" s="20">
        <v>1100082</v>
      </c>
      <c r="L32" s="20">
        <v>2027318</v>
      </c>
      <c r="M32" s="20">
        <v>1996580</v>
      </c>
      <c r="N32" s="20">
        <v>5123980</v>
      </c>
      <c r="O32" s="20"/>
      <c r="P32" s="20"/>
      <c r="Q32" s="20"/>
      <c r="R32" s="20"/>
      <c r="S32" s="20"/>
      <c r="T32" s="20"/>
      <c r="U32" s="20"/>
      <c r="V32" s="20"/>
      <c r="W32" s="20">
        <v>11770203</v>
      </c>
      <c r="X32" s="20">
        <v>-13625470</v>
      </c>
      <c r="Y32" s="20">
        <v>25395673</v>
      </c>
      <c r="Z32" s="21">
        <v>-186.38383116325528</v>
      </c>
      <c r="AA32" s="22">
        <v>-15157269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425446</v>
      </c>
      <c r="F33" s="20">
        <v>425446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212640</v>
      </c>
      <c r="Y33" s="20">
        <v>-212640</v>
      </c>
      <c r="Z33" s="21">
        <v>-100</v>
      </c>
      <c r="AA33" s="22">
        <v>425446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20227755</v>
      </c>
      <c r="D34" s="29">
        <f>SUM(D29:D33)</f>
        <v>0</v>
      </c>
      <c r="E34" s="30">
        <f t="shared" si="3"/>
        <v>-14731823</v>
      </c>
      <c r="F34" s="31">
        <f t="shared" si="3"/>
        <v>-14731823</v>
      </c>
      <c r="G34" s="31">
        <f t="shared" si="3"/>
        <v>742040</v>
      </c>
      <c r="H34" s="31">
        <f t="shared" si="3"/>
        <v>2549103</v>
      </c>
      <c r="I34" s="31">
        <f t="shared" si="3"/>
        <v>3355080</v>
      </c>
      <c r="J34" s="31">
        <f t="shared" si="3"/>
        <v>6646223</v>
      </c>
      <c r="K34" s="31">
        <f t="shared" si="3"/>
        <v>1100082</v>
      </c>
      <c r="L34" s="31">
        <f t="shared" si="3"/>
        <v>2027318</v>
      </c>
      <c r="M34" s="31">
        <f t="shared" si="3"/>
        <v>1996580</v>
      </c>
      <c r="N34" s="31">
        <f t="shared" si="3"/>
        <v>5123980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11770203</v>
      </c>
      <c r="X34" s="31">
        <f t="shared" si="3"/>
        <v>-13412830</v>
      </c>
      <c r="Y34" s="31">
        <f t="shared" si="3"/>
        <v>25183033</v>
      </c>
      <c r="Z34" s="32">
        <f>+IF(X34&lt;&gt;0,+(Y34/X34)*100,0)</f>
        <v>-187.75331529587714</v>
      </c>
      <c r="AA34" s="33">
        <f>SUM(AA29:AA33)</f>
        <v>-14731823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74136</v>
      </c>
      <c r="F37" s="20">
        <v>74136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37050</v>
      </c>
      <c r="Y37" s="20">
        <v>-37050</v>
      </c>
      <c r="Z37" s="21">
        <v>-100</v>
      </c>
      <c r="AA37" s="22">
        <v>74136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74136</v>
      </c>
      <c r="F39" s="37">
        <f t="shared" si="4"/>
        <v>74136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37050</v>
      </c>
      <c r="Y39" s="37">
        <f t="shared" si="4"/>
        <v>-37050</v>
      </c>
      <c r="Z39" s="38">
        <f>+IF(X39&lt;&gt;0,+(Y39/X39)*100,0)</f>
        <v>-100</v>
      </c>
      <c r="AA39" s="39">
        <f>SUM(AA37:AA38)</f>
        <v>74136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20227755</v>
      </c>
      <c r="D40" s="29">
        <f>+D34+D39</f>
        <v>0</v>
      </c>
      <c r="E40" s="30">
        <f t="shared" si="5"/>
        <v>-14657687</v>
      </c>
      <c r="F40" s="31">
        <f t="shared" si="5"/>
        <v>-14657687</v>
      </c>
      <c r="G40" s="31">
        <f t="shared" si="5"/>
        <v>742040</v>
      </c>
      <c r="H40" s="31">
        <f t="shared" si="5"/>
        <v>2549103</v>
      </c>
      <c r="I40" s="31">
        <f t="shared" si="5"/>
        <v>3355080</v>
      </c>
      <c r="J40" s="31">
        <f t="shared" si="5"/>
        <v>6646223</v>
      </c>
      <c r="K40" s="31">
        <f t="shared" si="5"/>
        <v>1100082</v>
      </c>
      <c r="L40" s="31">
        <f t="shared" si="5"/>
        <v>2027318</v>
      </c>
      <c r="M40" s="31">
        <f t="shared" si="5"/>
        <v>1996580</v>
      </c>
      <c r="N40" s="31">
        <f t="shared" si="5"/>
        <v>5123980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11770203</v>
      </c>
      <c r="X40" s="31">
        <f t="shared" si="5"/>
        <v>-13375780</v>
      </c>
      <c r="Y40" s="31">
        <f t="shared" si="5"/>
        <v>25145983</v>
      </c>
      <c r="Z40" s="32">
        <f>+IF(X40&lt;&gt;0,+(Y40/X40)*100,0)</f>
        <v>-187.9963860051526</v>
      </c>
      <c r="AA40" s="33">
        <f>+AA34+AA39</f>
        <v>-14657687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-17075507</v>
      </c>
      <c r="D42" s="43">
        <f>+D25-D40</f>
        <v>0</v>
      </c>
      <c r="E42" s="44">
        <f t="shared" si="6"/>
        <v>35641575</v>
      </c>
      <c r="F42" s="45">
        <f t="shared" si="6"/>
        <v>35641575</v>
      </c>
      <c r="G42" s="45">
        <f t="shared" si="6"/>
        <v>-862167</v>
      </c>
      <c r="H42" s="45">
        <f t="shared" si="6"/>
        <v>-1664671</v>
      </c>
      <c r="I42" s="45">
        <f t="shared" si="6"/>
        <v>-3160984</v>
      </c>
      <c r="J42" s="45">
        <f t="shared" si="6"/>
        <v>-5687822</v>
      </c>
      <c r="K42" s="45">
        <f t="shared" si="6"/>
        <v>-1207933</v>
      </c>
      <c r="L42" s="45">
        <f t="shared" si="6"/>
        <v>-1649409</v>
      </c>
      <c r="M42" s="45">
        <f t="shared" si="6"/>
        <v>-1077850</v>
      </c>
      <c r="N42" s="45">
        <f t="shared" si="6"/>
        <v>-3935192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-9623014</v>
      </c>
      <c r="X42" s="45">
        <f t="shared" si="6"/>
        <v>22676499</v>
      </c>
      <c r="Y42" s="45">
        <f t="shared" si="6"/>
        <v>-32299513</v>
      </c>
      <c r="Z42" s="46">
        <f>+IF(X42&lt;&gt;0,+(Y42/X42)*100,0)</f>
        <v>-142.4360656378218</v>
      </c>
      <c r="AA42" s="47">
        <f>+AA25-AA40</f>
        <v>35641575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>
        <v>681732</v>
      </c>
      <c r="L19" s="20">
        <v>1027621</v>
      </c>
      <c r="M19" s="20">
        <v>-17009936</v>
      </c>
      <c r="N19" s="20">
        <v>-15300583</v>
      </c>
      <c r="O19" s="20"/>
      <c r="P19" s="20"/>
      <c r="Q19" s="20"/>
      <c r="R19" s="20"/>
      <c r="S19" s="20"/>
      <c r="T19" s="20"/>
      <c r="U19" s="20"/>
      <c r="V19" s="20"/>
      <c r="W19" s="20">
        <v>986378658</v>
      </c>
      <c r="X19" s="20">
        <v>5149761</v>
      </c>
      <c r="Y19" s="20">
        <v>981228897</v>
      </c>
      <c r="Z19" s="21">
        <v>19053.872538939184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681732</v>
      </c>
      <c r="L24" s="37">
        <f t="shared" si="1"/>
        <v>1027621</v>
      </c>
      <c r="M24" s="37">
        <f t="shared" si="1"/>
        <v>-17009936</v>
      </c>
      <c r="N24" s="37">
        <f t="shared" si="1"/>
        <v>-15300583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986378658</v>
      </c>
      <c r="X24" s="37">
        <f t="shared" si="1"/>
        <v>5149761</v>
      </c>
      <c r="Y24" s="37">
        <f t="shared" si="1"/>
        <v>981228897</v>
      </c>
      <c r="Z24" s="38">
        <f>+IF(X24&lt;&gt;0,+(Y24/X24)*100,0)</f>
        <v>19053.872538939184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681732</v>
      </c>
      <c r="L25" s="31">
        <f t="shared" si="2"/>
        <v>1027621</v>
      </c>
      <c r="M25" s="31">
        <f t="shared" si="2"/>
        <v>-17009936</v>
      </c>
      <c r="N25" s="31">
        <f t="shared" si="2"/>
        <v>-15300583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987284532</v>
      </c>
      <c r="X25" s="31">
        <f t="shared" si="2"/>
        <v>5149761</v>
      </c>
      <c r="Y25" s="31">
        <f t="shared" si="2"/>
        <v>982134771</v>
      </c>
      <c r="Z25" s="32">
        <f>+IF(X25&lt;&gt;0,+(Y25/X25)*100,0)</f>
        <v>19071.463141687545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681732</v>
      </c>
      <c r="L42" s="45">
        <f t="shared" si="6"/>
        <v>1027621</v>
      </c>
      <c r="M42" s="45">
        <f t="shared" si="6"/>
        <v>-17009936</v>
      </c>
      <c r="N42" s="45">
        <f t="shared" si="6"/>
        <v>-15300583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984878001</v>
      </c>
      <c r="X42" s="45">
        <f t="shared" si="6"/>
        <v>5149761</v>
      </c>
      <c r="Y42" s="45">
        <f t="shared" si="6"/>
        <v>979728240</v>
      </c>
      <c r="Z42" s="46">
        <f>+IF(X42&lt;&gt;0,+(Y42/X42)*100,0)</f>
        <v>19024.732215728072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>
        <v>9555948</v>
      </c>
      <c r="L45" s="20">
        <v>10351456</v>
      </c>
      <c r="M45" s="20">
        <v>-27851013</v>
      </c>
      <c r="N45" s="20">
        <v>-7943609</v>
      </c>
      <c r="O45" s="20"/>
      <c r="P45" s="20"/>
      <c r="Q45" s="20"/>
      <c r="R45" s="20"/>
      <c r="S45" s="20"/>
      <c r="T45" s="20"/>
      <c r="U45" s="20"/>
      <c r="V45" s="20"/>
      <c r="W45" s="20">
        <v>238207940</v>
      </c>
      <c r="X45" s="20">
        <v>22321764</v>
      </c>
      <c r="Y45" s="20">
        <v>215886176</v>
      </c>
      <c r="Z45" s="48">
        <v>967.15553484034695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9555948</v>
      </c>
      <c r="L48" s="53">
        <f t="shared" si="7"/>
        <v>10351456</v>
      </c>
      <c r="M48" s="53">
        <f t="shared" si="7"/>
        <v>-27851013</v>
      </c>
      <c r="N48" s="53">
        <f t="shared" si="7"/>
        <v>-7943609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237208423</v>
      </c>
      <c r="X48" s="53">
        <f t="shared" si="7"/>
        <v>22321764</v>
      </c>
      <c r="Y48" s="53">
        <f t="shared" si="7"/>
        <v>214886659</v>
      </c>
      <c r="Z48" s="54">
        <f>+IF(X48&lt;&gt;0,+(Y48/X48)*100,0)</f>
        <v>962.6777659686752</v>
      </c>
      <c r="AA48" s="55">
        <f>SUM(AA45:AA47)</f>
        <v>44643531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>
        <v>-16547</v>
      </c>
      <c r="L6" s="20">
        <v>-7090111</v>
      </c>
      <c r="M6" s="20">
        <v>-18302341</v>
      </c>
      <c r="N6" s="20">
        <v>-25408999</v>
      </c>
      <c r="O6" s="20"/>
      <c r="P6" s="20"/>
      <c r="Q6" s="20"/>
      <c r="R6" s="20"/>
      <c r="S6" s="20"/>
      <c r="T6" s="20"/>
      <c r="U6" s="20"/>
      <c r="V6" s="20"/>
      <c r="W6" s="20">
        <v>-8964363</v>
      </c>
      <c r="X6" s="20">
        <v>-46297787</v>
      </c>
      <c r="Y6" s="20">
        <v>37333424</v>
      </c>
      <c r="Z6" s="21">
        <v>-80.637599373810247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>
        <v>691400581</v>
      </c>
      <c r="M7" s="20"/>
      <c r="N7" s="20">
        <v>691400581</v>
      </c>
      <c r="O7" s="20"/>
      <c r="P7" s="20"/>
      <c r="Q7" s="20"/>
      <c r="R7" s="20"/>
      <c r="S7" s="20"/>
      <c r="T7" s="20"/>
      <c r="U7" s="20"/>
      <c r="V7" s="20"/>
      <c r="W7" s="20">
        <v>691400581</v>
      </c>
      <c r="X7" s="20">
        <v>122390059</v>
      </c>
      <c r="Y7" s="20">
        <v>569010522</v>
      </c>
      <c r="Z7" s="21">
        <v>464.91563665313703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>
        <v>2848499</v>
      </c>
      <c r="M8" s="20"/>
      <c r="N8" s="20">
        <v>2848499</v>
      </c>
      <c r="O8" s="20"/>
      <c r="P8" s="20"/>
      <c r="Q8" s="20"/>
      <c r="R8" s="20"/>
      <c r="S8" s="20"/>
      <c r="T8" s="20"/>
      <c r="U8" s="20"/>
      <c r="V8" s="20"/>
      <c r="W8" s="20">
        <v>2848499</v>
      </c>
      <c r="X8" s="20">
        <v>61282445</v>
      </c>
      <c r="Y8" s="20">
        <v>-58433946</v>
      </c>
      <c r="Z8" s="21">
        <v>-95.351851578376156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>
        <v>1741952</v>
      </c>
      <c r="L9" s="20">
        <v>418155026</v>
      </c>
      <c r="M9" s="20">
        <v>1049409</v>
      </c>
      <c r="N9" s="20">
        <v>420946387</v>
      </c>
      <c r="O9" s="20"/>
      <c r="P9" s="20"/>
      <c r="Q9" s="20"/>
      <c r="R9" s="20"/>
      <c r="S9" s="20"/>
      <c r="T9" s="20"/>
      <c r="U9" s="20"/>
      <c r="V9" s="20"/>
      <c r="W9" s="20">
        <v>421837983</v>
      </c>
      <c r="X9" s="20">
        <v>295143504</v>
      </c>
      <c r="Y9" s="20">
        <v>126694479</v>
      </c>
      <c r="Z9" s="21">
        <v>42.926399288123925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>
        <v>-194101</v>
      </c>
      <c r="L11" s="20">
        <v>-1593192</v>
      </c>
      <c r="M11" s="20">
        <v>-168454</v>
      </c>
      <c r="N11" s="20">
        <v>-1955747</v>
      </c>
      <c r="O11" s="20"/>
      <c r="P11" s="20"/>
      <c r="Q11" s="20"/>
      <c r="R11" s="20"/>
      <c r="S11" s="20"/>
      <c r="T11" s="20"/>
      <c r="U11" s="20"/>
      <c r="V11" s="20"/>
      <c r="W11" s="20">
        <v>-2351271</v>
      </c>
      <c r="X11" s="20">
        <v>-22758985</v>
      </c>
      <c r="Y11" s="20">
        <v>20407714</v>
      </c>
      <c r="Z11" s="21">
        <v>-89.668823104369551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1531304</v>
      </c>
      <c r="L12" s="31">
        <f t="shared" si="0"/>
        <v>1103720803</v>
      </c>
      <c r="M12" s="31">
        <f t="shared" si="0"/>
        <v>-17421386</v>
      </c>
      <c r="N12" s="31">
        <f t="shared" si="0"/>
        <v>1087830721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1104771429</v>
      </c>
      <c r="X12" s="31">
        <f t="shared" si="0"/>
        <v>409759236</v>
      </c>
      <c r="Y12" s="31">
        <f t="shared" si="0"/>
        <v>695012193</v>
      </c>
      <c r="Z12" s="32">
        <f>+IF(X12&lt;&gt;0,+(Y12/X12)*100,0)</f>
        <v>169.61477178271585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>
        <v>-24816615</v>
      </c>
      <c r="L19" s="20">
        <v>5420915</v>
      </c>
      <c r="M19" s="20">
        <v>4180479</v>
      </c>
      <c r="N19" s="20">
        <v>-15215221</v>
      </c>
      <c r="O19" s="20"/>
      <c r="P19" s="20"/>
      <c r="Q19" s="20"/>
      <c r="R19" s="20"/>
      <c r="S19" s="20"/>
      <c r="T19" s="20"/>
      <c r="U19" s="20"/>
      <c r="V19" s="20"/>
      <c r="W19" s="20">
        <v>-10128655</v>
      </c>
      <c r="X19" s="20">
        <v>7505565</v>
      </c>
      <c r="Y19" s="20">
        <v>-17634220</v>
      </c>
      <c r="Z19" s="21">
        <v>-234.94860147104185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>
        <v>9638866</v>
      </c>
      <c r="L22" s="20"/>
      <c r="M22" s="20"/>
      <c r="N22" s="20">
        <v>9638866</v>
      </c>
      <c r="O22" s="20"/>
      <c r="P22" s="20"/>
      <c r="Q22" s="20"/>
      <c r="R22" s="20"/>
      <c r="S22" s="20"/>
      <c r="T22" s="20"/>
      <c r="U22" s="20"/>
      <c r="V22" s="20"/>
      <c r="W22" s="20">
        <v>9638866</v>
      </c>
      <c r="X22" s="20">
        <v>6636629</v>
      </c>
      <c r="Y22" s="20">
        <v>3002237</v>
      </c>
      <c r="Z22" s="21">
        <v>45.237378795771164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-15177749</v>
      </c>
      <c r="L24" s="37">
        <f t="shared" si="1"/>
        <v>5420915</v>
      </c>
      <c r="M24" s="37">
        <f t="shared" si="1"/>
        <v>4180479</v>
      </c>
      <c r="N24" s="37">
        <f t="shared" si="1"/>
        <v>-5576355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-489789</v>
      </c>
      <c r="X24" s="37">
        <f t="shared" si="1"/>
        <v>14142194</v>
      </c>
      <c r="Y24" s="37">
        <f t="shared" si="1"/>
        <v>-14631983</v>
      </c>
      <c r="Z24" s="38">
        <f>+IF(X24&lt;&gt;0,+(Y24/X24)*100,0)</f>
        <v>-103.46331693653757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-13646445</v>
      </c>
      <c r="L25" s="31">
        <f t="shared" si="2"/>
        <v>1109141718</v>
      </c>
      <c r="M25" s="31">
        <f t="shared" si="2"/>
        <v>-13240907</v>
      </c>
      <c r="N25" s="31">
        <f t="shared" si="2"/>
        <v>1082254366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1104281640</v>
      </c>
      <c r="X25" s="31">
        <f t="shared" si="2"/>
        <v>423901430</v>
      </c>
      <c r="Y25" s="31">
        <f t="shared" si="2"/>
        <v>680380210</v>
      </c>
      <c r="Z25" s="32">
        <f>+IF(X25&lt;&gt;0,+(Y25/X25)*100,0)</f>
        <v>160.50434413490891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>
        <v>-5895618</v>
      </c>
      <c r="N30" s="20">
        <v>-5895618</v>
      </c>
      <c r="O30" s="20"/>
      <c r="P30" s="20"/>
      <c r="Q30" s="20"/>
      <c r="R30" s="20"/>
      <c r="S30" s="20"/>
      <c r="T30" s="20"/>
      <c r="U30" s="20"/>
      <c r="V30" s="20"/>
      <c r="W30" s="20">
        <v>6290018</v>
      </c>
      <c r="X30" s="20"/>
      <c r="Y30" s="20">
        <v>6290018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>
        <v>11347036</v>
      </c>
      <c r="M31" s="20"/>
      <c r="N31" s="20">
        <v>11347036</v>
      </c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10750546</v>
      </c>
      <c r="Y31" s="20">
        <v>596490</v>
      </c>
      <c r="Z31" s="21">
        <v>5.5484623757714253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>
        <v>14371742</v>
      </c>
      <c r="L32" s="20">
        <v>7988487</v>
      </c>
      <c r="M32" s="20">
        <v>5172</v>
      </c>
      <c r="N32" s="20">
        <v>22365401</v>
      </c>
      <c r="O32" s="20"/>
      <c r="P32" s="20"/>
      <c r="Q32" s="20"/>
      <c r="R32" s="20"/>
      <c r="S32" s="20"/>
      <c r="T32" s="20"/>
      <c r="U32" s="20"/>
      <c r="V32" s="20"/>
      <c r="W32" s="20">
        <v>29772875</v>
      </c>
      <c r="X32" s="20">
        <v>33953466</v>
      </c>
      <c r="Y32" s="20">
        <v>-4180591</v>
      </c>
      <c r="Z32" s="21">
        <v>-12.312707633441605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14371742</v>
      </c>
      <c r="L34" s="31">
        <f t="shared" si="3"/>
        <v>19335523</v>
      </c>
      <c r="M34" s="31">
        <f t="shared" si="3"/>
        <v>-5890446</v>
      </c>
      <c r="N34" s="31">
        <f t="shared" si="3"/>
        <v>27816819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47409929</v>
      </c>
      <c r="X34" s="31">
        <f t="shared" si="3"/>
        <v>44704012</v>
      </c>
      <c r="Y34" s="31">
        <f t="shared" si="3"/>
        <v>2705917</v>
      </c>
      <c r="Z34" s="32">
        <f>+IF(X34&lt;&gt;0,+(Y34/X34)*100,0)</f>
        <v>6.0529623157760426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14371742</v>
      </c>
      <c r="L40" s="31">
        <f t="shared" si="5"/>
        <v>19335523</v>
      </c>
      <c r="M40" s="31">
        <f t="shared" si="5"/>
        <v>-5890446</v>
      </c>
      <c r="N40" s="31">
        <f t="shared" si="5"/>
        <v>27816819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174216412</v>
      </c>
      <c r="X40" s="31">
        <f t="shared" si="5"/>
        <v>44704012</v>
      </c>
      <c r="Y40" s="31">
        <f t="shared" si="5"/>
        <v>129512400</v>
      </c>
      <c r="Z40" s="32">
        <f>+IF(X40&lt;&gt;0,+(Y40/X40)*100,0)</f>
        <v>289.7109100632847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-28018187</v>
      </c>
      <c r="L42" s="45">
        <f t="shared" si="6"/>
        <v>1089806195</v>
      </c>
      <c r="M42" s="45">
        <f t="shared" si="6"/>
        <v>-7350461</v>
      </c>
      <c r="N42" s="45">
        <f t="shared" si="6"/>
        <v>1054437547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930065228</v>
      </c>
      <c r="X42" s="45">
        <f t="shared" si="6"/>
        <v>379197418</v>
      </c>
      <c r="Y42" s="45">
        <f t="shared" si="6"/>
        <v>550867810</v>
      </c>
      <c r="Z42" s="46">
        <f>+IF(X42&lt;&gt;0,+(Y42/X42)*100,0)</f>
        <v>145.27203610864251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2408105</v>
      </c>
      <c r="D6" s="18"/>
      <c r="E6" s="19">
        <v>-7320387</v>
      </c>
      <c r="F6" s="20">
        <v>-6320387</v>
      </c>
      <c r="G6" s="20">
        <v>13460</v>
      </c>
      <c r="H6" s="20">
        <v>6008</v>
      </c>
      <c r="I6" s="20">
        <v>1200</v>
      </c>
      <c r="J6" s="20">
        <v>20668</v>
      </c>
      <c r="K6" s="20"/>
      <c r="L6" s="20">
        <v>1743</v>
      </c>
      <c r="M6" s="20">
        <v>3547</v>
      </c>
      <c r="N6" s="20">
        <v>5290</v>
      </c>
      <c r="O6" s="20"/>
      <c r="P6" s="20"/>
      <c r="Q6" s="20"/>
      <c r="R6" s="20"/>
      <c r="S6" s="20"/>
      <c r="T6" s="20"/>
      <c r="U6" s="20"/>
      <c r="V6" s="20"/>
      <c r="W6" s="20">
        <v>25958</v>
      </c>
      <c r="X6" s="20">
        <v>-1217410</v>
      </c>
      <c r="Y6" s="20">
        <v>1243368</v>
      </c>
      <c r="Z6" s="21">
        <v>-102.1322315407299</v>
      </c>
      <c r="AA6" s="22">
        <v>-6320387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78530400</v>
      </c>
      <c r="F8" s="20">
        <v>78530400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32019590</v>
      </c>
      <c r="Y8" s="20">
        <v>-32019590</v>
      </c>
      <c r="Z8" s="21">
        <v>-100</v>
      </c>
      <c r="AA8" s="22">
        <v>78530400</v>
      </c>
    </row>
    <row r="9" spans="1:27" ht="13.5" x14ac:dyDescent="0.25">
      <c r="A9" s="23" t="s">
        <v>37</v>
      </c>
      <c r="B9" s="17" t="s">
        <v>32</v>
      </c>
      <c r="C9" s="18">
        <v>2501172</v>
      </c>
      <c r="D9" s="18"/>
      <c r="E9" s="19">
        <v>-72500</v>
      </c>
      <c r="F9" s="20">
        <v>-72500</v>
      </c>
      <c r="G9" s="20">
        <v>60701</v>
      </c>
      <c r="H9" s="20">
        <v>23631</v>
      </c>
      <c r="I9" s="20">
        <v>41804</v>
      </c>
      <c r="J9" s="20">
        <v>126136</v>
      </c>
      <c r="K9" s="20">
        <v>55647</v>
      </c>
      <c r="L9" s="20">
        <v>92392</v>
      </c>
      <c r="M9" s="20">
        <v>62534</v>
      </c>
      <c r="N9" s="20">
        <v>210573</v>
      </c>
      <c r="O9" s="20"/>
      <c r="P9" s="20"/>
      <c r="Q9" s="20"/>
      <c r="R9" s="20"/>
      <c r="S9" s="20"/>
      <c r="T9" s="20"/>
      <c r="U9" s="20"/>
      <c r="V9" s="20"/>
      <c r="W9" s="20">
        <v>336709</v>
      </c>
      <c r="X9" s="20">
        <v>-45650</v>
      </c>
      <c r="Y9" s="20">
        <v>382359</v>
      </c>
      <c r="Z9" s="21">
        <v>-837.58817086527927</v>
      </c>
      <c r="AA9" s="22">
        <v>-72500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-3036098</v>
      </c>
      <c r="D11" s="18"/>
      <c r="E11" s="19">
        <v>-7197095</v>
      </c>
      <c r="F11" s="20">
        <v>-7197095</v>
      </c>
      <c r="G11" s="20">
        <v>-77272</v>
      </c>
      <c r="H11" s="20">
        <v>-182402</v>
      </c>
      <c r="I11" s="20">
        <v>-317080</v>
      </c>
      <c r="J11" s="20">
        <v>-576754</v>
      </c>
      <c r="K11" s="20">
        <v>-442923</v>
      </c>
      <c r="L11" s="20">
        <v>-170130</v>
      </c>
      <c r="M11" s="20">
        <v>-139256</v>
      </c>
      <c r="N11" s="20">
        <v>-752309</v>
      </c>
      <c r="O11" s="20"/>
      <c r="P11" s="20"/>
      <c r="Q11" s="20"/>
      <c r="R11" s="20"/>
      <c r="S11" s="20"/>
      <c r="T11" s="20"/>
      <c r="U11" s="20"/>
      <c r="V11" s="20"/>
      <c r="W11" s="20">
        <v>-1329063</v>
      </c>
      <c r="X11" s="20">
        <v>-3598542</v>
      </c>
      <c r="Y11" s="20">
        <v>2269479</v>
      </c>
      <c r="Z11" s="21">
        <v>-63.066625316586553</v>
      </c>
      <c r="AA11" s="22">
        <v>-7197095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1873179</v>
      </c>
      <c r="D12" s="29">
        <f>SUM(D6:D11)</f>
        <v>0</v>
      </c>
      <c r="E12" s="30">
        <f t="shared" si="0"/>
        <v>63940418</v>
      </c>
      <c r="F12" s="31">
        <f t="shared" si="0"/>
        <v>64940418</v>
      </c>
      <c r="G12" s="31">
        <f t="shared" si="0"/>
        <v>-3111</v>
      </c>
      <c r="H12" s="31">
        <f t="shared" si="0"/>
        <v>-152763</v>
      </c>
      <c r="I12" s="31">
        <f t="shared" si="0"/>
        <v>-274076</v>
      </c>
      <c r="J12" s="31">
        <f t="shared" si="0"/>
        <v>-429950</v>
      </c>
      <c r="K12" s="31">
        <f t="shared" si="0"/>
        <v>-387276</v>
      </c>
      <c r="L12" s="31">
        <f t="shared" si="0"/>
        <v>-75995</v>
      </c>
      <c r="M12" s="31">
        <f t="shared" si="0"/>
        <v>-73175</v>
      </c>
      <c r="N12" s="31">
        <f t="shared" si="0"/>
        <v>-536446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-966396</v>
      </c>
      <c r="X12" s="31">
        <f t="shared" si="0"/>
        <v>27157988</v>
      </c>
      <c r="Y12" s="31">
        <f t="shared" si="0"/>
        <v>-28124384</v>
      </c>
      <c r="Z12" s="32">
        <f>+IF(X12&lt;&gt;0,+(Y12/X12)*100,0)</f>
        <v>-103.55842266371131</v>
      </c>
      <c r="AA12" s="33">
        <f>SUM(AA6:AA11)</f>
        <v>64940418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-9380833</v>
      </c>
      <c r="D19" s="18"/>
      <c r="E19" s="19">
        <v>-7079813</v>
      </c>
      <c r="F19" s="20">
        <v>-8079813</v>
      </c>
      <c r="G19" s="20">
        <v>377548</v>
      </c>
      <c r="H19" s="20">
        <v>-6008</v>
      </c>
      <c r="I19" s="20"/>
      <c r="J19" s="20">
        <v>371540</v>
      </c>
      <c r="K19" s="20">
        <v>-3004</v>
      </c>
      <c r="L19" s="20">
        <v>69359</v>
      </c>
      <c r="M19" s="20"/>
      <c r="N19" s="20">
        <v>66355</v>
      </c>
      <c r="O19" s="20"/>
      <c r="P19" s="20"/>
      <c r="Q19" s="20"/>
      <c r="R19" s="20"/>
      <c r="S19" s="20"/>
      <c r="T19" s="20"/>
      <c r="U19" s="20"/>
      <c r="V19" s="20"/>
      <c r="W19" s="20">
        <v>437895</v>
      </c>
      <c r="X19" s="20">
        <v>1219310</v>
      </c>
      <c r="Y19" s="20">
        <v>-781415</v>
      </c>
      <c r="Z19" s="21">
        <v>-64.086655567493096</v>
      </c>
      <c r="AA19" s="22">
        <v>-8079813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-42752</v>
      </c>
      <c r="D22" s="18"/>
      <c r="E22" s="19">
        <v>-49500</v>
      </c>
      <c r="F22" s="20">
        <v>-49500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-49500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-9423585</v>
      </c>
      <c r="D24" s="29">
        <f>SUM(D15:D23)</f>
        <v>0</v>
      </c>
      <c r="E24" s="36">
        <f t="shared" si="1"/>
        <v>-7129313</v>
      </c>
      <c r="F24" s="37">
        <f t="shared" si="1"/>
        <v>-8129313</v>
      </c>
      <c r="G24" s="37">
        <f t="shared" si="1"/>
        <v>377548</v>
      </c>
      <c r="H24" s="37">
        <f t="shared" si="1"/>
        <v>-6008</v>
      </c>
      <c r="I24" s="37">
        <f t="shared" si="1"/>
        <v>0</v>
      </c>
      <c r="J24" s="37">
        <f t="shared" si="1"/>
        <v>371540</v>
      </c>
      <c r="K24" s="37">
        <f t="shared" si="1"/>
        <v>-3004</v>
      </c>
      <c r="L24" s="37">
        <f t="shared" si="1"/>
        <v>69359</v>
      </c>
      <c r="M24" s="37">
        <f t="shared" si="1"/>
        <v>0</v>
      </c>
      <c r="N24" s="37">
        <f t="shared" si="1"/>
        <v>66355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437895</v>
      </c>
      <c r="X24" s="37">
        <f t="shared" si="1"/>
        <v>1219310</v>
      </c>
      <c r="Y24" s="37">
        <f t="shared" si="1"/>
        <v>-781415</v>
      </c>
      <c r="Z24" s="38">
        <f>+IF(X24&lt;&gt;0,+(Y24/X24)*100,0)</f>
        <v>-64.086655567493096</v>
      </c>
      <c r="AA24" s="39">
        <f>SUM(AA15:AA23)</f>
        <v>-8129313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-7550406</v>
      </c>
      <c r="D25" s="29">
        <f>+D12+D24</f>
        <v>0</v>
      </c>
      <c r="E25" s="30">
        <f t="shared" si="2"/>
        <v>56811105</v>
      </c>
      <c r="F25" s="31">
        <f t="shared" si="2"/>
        <v>56811105</v>
      </c>
      <c r="G25" s="31">
        <f t="shared" si="2"/>
        <v>374437</v>
      </c>
      <c r="H25" s="31">
        <f t="shared" si="2"/>
        <v>-158771</v>
      </c>
      <c r="I25" s="31">
        <f t="shared" si="2"/>
        <v>-274076</v>
      </c>
      <c r="J25" s="31">
        <f t="shared" si="2"/>
        <v>-58410</v>
      </c>
      <c r="K25" s="31">
        <f t="shared" si="2"/>
        <v>-390280</v>
      </c>
      <c r="L25" s="31">
        <f t="shared" si="2"/>
        <v>-6636</v>
      </c>
      <c r="M25" s="31">
        <f t="shared" si="2"/>
        <v>-73175</v>
      </c>
      <c r="N25" s="31">
        <f t="shared" si="2"/>
        <v>-470091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-528501</v>
      </c>
      <c r="X25" s="31">
        <f t="shared" si="2"/>
        <v>28377298</v>
      </c>
      <c r="Y25" s="31">
        <f t="shared" si="2"/>
        <v>-28905799</v>
      </c>
      <c r="Z25" s="32">
        <f>+IF(X25&lt;&gt;0,+(Y25/X25)*100,0)</f>
        <v>-101.86240775989314</v>
      </c>
      <c r="AA25" s="33">
        <f>+AA12+AA24</f>
        <v>56811105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48818002</v>
      </c>
      <c r="D32" s="18"/>
      <c r="E32" s="19">
        <v>20190973</v>
      </c>
      <c r="F32" s="20">
        <v>19090973</v>
      </c>
      <c r="G32" s="20">
        <v>2564361</v>
      </c>
      <c r="H32" s="20">
        <v>2533715</v>
      </c>
      <c r="I32" s="20">
        <v>3719968</v>
      </c>
      <c r="J32" s="20">
        <v>8818044</v>
      </c>
      <c r="K32" s="20">
        <v>3127106</v>
      </c>
      <c r="L32" s="20">
        <v>3124050</v>
      </c>
      <c r="M32" s="20">
        <v>3602892</v>
      </c>
      <c r="N32" s="20">
        <v>9854048</v>
      </c>
      <c r="O32" s="20"/>
      <c r="P32" s="20"/>
      <c r="Q32" s="20"/>
      <c r="R32" s="20"/>
      <c r="S32" s="20"/>
      <c r="T32" s="20"/>
      <c r="U32" s="20"/>
      <c r="V32" s="20"/>
      <c r="W32" s="20">
        <v>18672092</v>
      </c>
      <c r="X32" s="20">
        <v>5140438</v>
      </c>
      <c r="Y32" s="20">
        <v>13531654</v>
      </c>
      <c r="Z32" s="21">
        <v>263.23931929535968</v>
      </c>
      <c r="AA32" s="22">
        <v>19090973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264500</v>
      </c>
      <c r="F33" s="20">
        <v>264500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165970</v>
      </c>
      <c r="Y33" s="20">
        <v>-165970</v>
      </c>
      <c r="Z33" s="21">
        <v>-100</v>
      </c>
      <c r="AA33" s="22">
        <v>264500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48818002</v>
      </c>
      <c r="D34" s="29">
        <f>SUM(D29:D33)</f>
        <v>0</v>
      </c>
      <c r="E34" s="30">
        <f t="shared" si="3"/>
        <v>20455473</v>
      </c>
      <c r="F34" s="31">
        <f t="shared" si="3"/>
        <v>19355473</v>
      </c>
      <c r="G34" s="31">
        <f t="shared" si="3"/>
        <v>2564361</v>
      </c>
      <c r="H34" s="31">
        <f t="shared" si="3"/>
        <v>2533715</v>
      </c>
      <c r="I34" s="31">
        <f t="shared" si="3"/>
        <v>3719968</v>
      </c>
      <c r="J34" s="31">
        <f t="shared" si="3"/>
        <v>8818044</v>
      </c>
      <c r="K34" s="31">
        <f t="shared" si="3"/>
        <v>3127106</v>
      </c>
      <c r="L34" s="31">
        <f t="shared" si="3"/>
        <v>3124050</v>
      </c>
      <c r="M34" s="31">
        <f t="shared" si="3"/>
        <v>3602892</v>
      </c>
      <c r="N34" s="31">
        <f t="shared" si="3"/>
        <v>9854048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18672092</v>
      </c>
      <c r="X34" s="31">
        <f t="shared" si="3"/>
        <v>5306408</v>
      </c>
      <c r="Y34" s="31">
        <f t="shared" si="3"/>
        <v>13365684</v>
      </c>
      <c r="Z34" s="32">
        <f>+IF(X34&lt;&gt;0,+(Y34/X34)*100,0)</f>
        <v>251.87818200183628</v>
      </c>
      <c r="AA34" s="33">
        <f>SUM(AA29:AA33)</f>
        <v>19355473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48818002</v>
      </c>
      <c r="D40" s="29">
        <f>+D34+D39</f>
        <v>0</v>
      </c>
      <c r="E40" s="30">
        <f t="shared" si="5"/>
        <v>20455473</v>
      </c>
      <c r="F40" s="31">
        <f t="shared" si="5"/>
        <v>19355473</v>
      </c>
      <c r="G40" s="31">
        <f t="shared" si="5"/>
        <v>2564361</v>
      </c>
      <c r="H40" s="31">
        <f t="shared" si="5"/>
        <v>2533715</v>
      </c>
      <c r="I40" s="31">
        <f t="shared" si="5"/>
        <v>3719968</v>
      </c>
      <c r="J40" s="31">
        <f t="shared" si="5"/>
        <v>8818044</v>
      </c>
      <c r="K40" s="31">
        <f t="shared" si="5"/>
        <v>3127106</v>
      </c>
      <c r="L40" s="31">
        <f t="shared" si="5"/>
        <v>3124050</v>
      </c>
      <c r="M40" s="31">
        <f t="shared" si="5"/>
        <v>3602892</v>
      </c>
      <c r="N40" s="31">
        <f t="shared" si="5"/>
        <v>9854048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18672092</v>
      </c>
      <c r="X40" s="31">
        <f t="shared" si="5"/>
        <v>5306408</v>
      </c>
      <c r="Y40" s="31">
        <f t="shared" si="5"/>
        <v>13365684</v>
      </c>
      <c r="Z40" s="32">
        <f>+IF(X40&lt;&gt;0,+(Y40/X40)*100,0)</f>
        <v>251.87818200183628</v>
      </c>
      <c r="AA40" s="33">
        <f>+AA34+AA39</f>
        <v>19355473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-56368408</v>
      </c>
      <c r="D42" s="43">
        <f>+D25-D40</f>
        <v>0</v>
      </c>
      <c r="E42" s="44">
        <f t="shared" si="6"/>
        <v>36355632</v>
      </c>
      <c r="F42" s="45">
        <f t="shared" si="6"/>
        <v>37455632</v>
      </c>
      <c r="G42" s="45">
        <f t="shared" si="6"/>
        <v>-2189924</v>
      </c>
      <c r="H42" s="45">
        <f t="shared" si="6"/>
        <v>-2692486</v>
      </c>
      <c r="I42" s="45">
        <f t="shared" si="6"/>
        <v>-3994044</v>
      </c>
      <c r="J42" s="45">
        <f t="shared" si="6"/>
        <v>-8876454</v>
      </c>
      <c r="K42" s="45">
        <f t="shared" si="6"/>
        <v>-3517386</v>
      </c>
      <c r="L42" s="45">
        <f t="shared" si="6"/>
        <v>-3130686</v>
      </c>
      <c r="M42" s="45">
        <f t="shared" si="6"/>
        <v>-3676067</v>
      </c>
      <c r="N42" s="45">
        <f t="shared" si="6"/>
        <v>-10324139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-19200593</v>
      </c>
      <c r="X42" s="45">
        <f t="shared" si="6"/>
        <v>23070890</v>
      </c>
      <c r="Y42" s="45">
        <f t="shared" si="6"/>
        <v>-42271483</v>
      </c>
      <c r="Z42" s="46">
        <f>+IF(X42&lt;&gt;0,+(Y42/X42)*100,0)</f>
        <v>-183.2243272799619</v>
      </c>
      <c r="AA42" s="47">
        <f>+AA25-AA40</f>
        <v>37455632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146086985</v>
      </c>
      <c r="D45" s="18"/>
      <c r="E45" s="19">
        <v>93983893</v>
      </c>
      <c r="F45" s="20">
        <v>93983893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93983893</v>
      </c>
    </row>
    <row r="46" spans="1:27" ht="13.5" x14ac:dyDescent="0.25">
      <c r="A46" s="23" t="s">
        <v>69</v>
      </c>
      <c r="B46" s="17" t="s">
        <v>32</v>
      </c>
      <c r="C46" s="18">
        <v>12215156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158302141</v>
      </c>
      <c r="D48" s="51">
        <f>SUM(D45:D47)</f>
        <v>0</v>
      </c>
      <c r="E48" s="52">
        <f t="shared" si="7"/>
        <v>93983893</v>
      </c>
      <c r="F48" s="53">
        <f t="shared" si="7"/>
        <v>93983893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93983893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3948079</v>
      </c>
      <c r="D6" s="18"/>
      <c r="E6" s="19"/>
      <c r="F6" s="20">
        <v>169479208</v>
      </c>
      <c r="G6" s="20">
        <v>2254565</v>
      </c>
      <c r="H6" s="20">
        <v>60612</v>
      </c>
      <c r="I6" s="20">
        <v>58988</v>
      </c>
      <c r="J6" s="20">
        <v>2374165</v>
      </c>
      <c r="K6" s="20">
        <v>55885</v>
      </c>
      <c r="L6" s="20">
        <v>-1156532</v>
      </c>
      <c r="M6" s="20">
        <v>813315</v>
      </c>
      <c r="N6" s="20">
        <v>-287332</v>
      </c>
      <c r="O6" s="20"/>
      <c r="P6" s="20"/>
      <c r="Q6" s="20"/>
      <c r="R6" s="20"/>
      <c r="S6" s="20"/>
      <c r="T6" s="20"/>
      <c r="U6" s="20"/>
      <c r="V6" s="20"/>
      <c r="W6" s="20">
        <v>2086833</v>
      </c>
      <c r="X6" s="20">
        <v>84739602</v>
      </c>
      <c r="Y6" s="20">
        <v>-82652769</v>
      </c>
      <c r="Z6" s="21">
        <v>-97.537358034794636</v>
      </c>
      <c r="AA6" s="22">
        <v>169479208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32145872</v>
      </c>
      <c r="D8" s="18"/>
      <c r="E8" s="19">
        <v>745427</v>
      </c>
      <c r="F8" s="20">
        <v>-5427670</v>
      </c>
      <c r="G8" s="20">
        <v>5398432</v>
      </c>
      <c r="H8" s="20">
        <v>123240</v>
      </c>
      <c r="I8" s="20">
        <v>4627243</v>
      </c>
      <c r="J8" s="20">
        <v>10148915</v>
      </c>
      <c r="K8" s="20">
        <v>4679998</v>
      </c>
      <c r="L8" s="20">
        <v>5360733</v>
      </c>
      <c r="M8" s="20">
        <v>5126385</v>
      </c>
      <c r="N8" s="20">
        <v>15167116</v>
      </c>
      <c r="O8" s="20"/>
      <c r="P8" s="20"/>
      <c r="Q8" s="20"/>
      <c r="R8" s="20"/>
      <c r="S8" s="20"/>
      <c r="T8" s="20"/>
      <c r="U8" s="20"/>
      <c r="V8" s="20"/>
      <c r="W8" s="20">
        <v>25316031</v>
      </c>
      <c r="X8" s="20">
        <v>-2713830</v>
      </c>
      <c r="Y8" s="20">
        <v>28029861</v>
      </c>
      <c r="Z8" s="21">
        <v>-1032.8524999723636</v>
      </c>
      <c r="AA8" s="22">
        <v>-5427670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-1226519</v>
      </c>
      <c r="D11" s="18"/>
      <c r="E11" s="19"/>
      <c r="F11" s="20"/>
      <c r="G11" s="20">
        <v>-107605</v>
      </c>
      <c r="H11" s="20">
        <v>-131662</v>
      </c>
      <c r="I11" s="20">
        <v>-110573</v>
      </c>
      <c r="J11" s="20">
        <v>-349840</v>
      </c>
      <c r="K11" s="20">
        <v>-96999</v>
      </c>
      <c r="L11" s="20">
        <v>-107903</v>
      </c>
      <c r="M11" s="20">
        <v>-90915</v>
      </c>
      <c r="N11" s="20">
        <v>-295817</v>
      </c>
      <c r="O11" s="20"/>
      <c r="P11" s="20"/>
      <c r="Q11" s="20"/>
      <c r="R11" s="20"/>
      <c r="S11" s="20"/>
      <c r="T11" s="20"/>
      <c r="U11" s="20"/>
      <c r="V11" s="20"/>
      <c r="W11" s="20">
        <v>-645657</v>
      </c>
      <c r="X11" s="20"/>
      <c r="Y11" s="20">
        <v>-645657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34867432</v>
      </c>
      <c r="D12" s="29">
        <f>SUM(D6:D11)</f>
        <v>0</v>
      </c>
      <c r="E12" s="30">
        <f t="shared" si="0"/>
        <v>745427</v>
      </c>
      <c r="F12" s="31">
        <f t="shared" si="0"/>
        <v>164051538</v>
      </c>
      <c r="G12" s="31">
        <f t="shared" si="0"/>
        <v>7545392</v>
      </c>
      <c r="H12" s="31">
        <f t="shared" si="0"/>
        <v>52190</v>
      </c>
      <c r="I12" s="31">
        <f t="shared" si="0"/>
        <v>4575658</v>
      </c>
      <c r="J12" s="31">
        <f t="shared" si="0"/>
        <v>12173240</v>
      </c>
      <c r="K12" s="31">
        <f t="shared" si="0"/>
        <v>4638884</v>
      </c>
      <c r="L12" s="31">
        <f t="shared" si="0"/>
        <v>4096298</v>
      </c>
      <c r="M12" s="31">
        <f t="shared" si="0"/>
        <v>5848785</v>
      </c>
      <c r="N12" s="31">
        <f t="shared" si="0"/>
        <v>14583967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26757207</v>
      </c>
      <c r="X12" s="31">
        <f t="shared" si="0"/>
        <v>82025772</v>
      </c>
      <c r="Y12" s="31">
        <f t="shared" si="0"/>
        <v>-55268565</v>
      </c>
      <c r="Z12" s="32">
        <f>+IF(X12&lt;&gt;0,+(Y12/X12)*100,0)</f>
        <v>-67.379512136746484</v>
      </c>
      <c r="AA12" s="33">
        <f>SUM(AA6:AA11)</f>
        <v>164051538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5558188</v>
      </c>
      <c r="D19" s="18"/>
      <c r="E19" s="19">
        <v>20882304</v>
      </c>
      <c r="F19" s="20">
        <v>29060595</v>
      </c>
      <c r="G19" s="20">
        <v>-10994</v>
      </c>
      <c r="H19" s="20">
        <v>-5814</v>
      </c>
      <c r="I19" s="20">
        <v>78036</v>
      </c>
      <c r="J19" s="20">
        <v>61228</v>
      </c>
      <c r="K19" s="20">
        <v>-3939</v>
      </c>
      <c r="L19" s="20">
        <v>606527</v>
      </c>
      <c r="M19" s="20">
        <v>357885</v>
      </c>
      <c r="N19" s="20">
        <v>960473</v>
      </c>
      <c r="O19" s="20"/>
      <c r="P19" s="20"/>
      <c r="Q19" s="20"/>
      <c r="R19" s="20"/>
      <c r="S19" s="20"/>
      <c r="T19" s="20"/>
      <c r="U19" s="20"/>
      <c r="V19" s="20"/>
      <c r="W19" s="20">
        <v>1021701</v>
      </c>
      <c r="X19" s="20">
        <v>14530296</v>
      </c>
      <c r="Y19" s="20">
        <v>-13508595</v>
      </c>
      <c r="Z19" s="21">
        <v>-92.968477724060122</v>
      </c>
      <c r="AA19" s="22">
        <v>29060595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5558188</v>
      </c>
      <c r="D24" s="29">
        <f>SUM(D15:D23)</f>
        <v>0</v>
      </c>
      <c r="E24" s="36">
        <f t="shared" si="1"/>
        <v>20882304</v>
      </c>
      <c r="F24" s="37">
        <f t="shared" si="1"/>
        <v>29060595</v>
      </c>
      <c r="G24" s="37">
        <f t="shared" si="1"/>
        <v>-10994</v>
      </c>
      <c r="H24" s="37">
        <f t="shared" si="1"/>
        <v>-5814</v>
      </c>
      <c r="I24" s="37">
        <f t="shared" si="1"/>
        <v>78036</v>
      </c>
      <c r="J24" s="37">
        <f t="shared" si="1"/>
        <v>61228</v>
      </c>
      <c r="K24" s="37">
        <f t="shared" si="1"/>
        <v>-3939</v>
      </c>
      <c r="L24" s="37">
        <f t="shared" si="1"/>
        <v>606527</v>
      </c>
      <c r="M24" s="37">
        <f t="shared" si="1"/>
        <v>357885</v>
      </c>
      <c r="N24" s="37">
        <f t="shared" si="1"/>
        <v>960473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1021701</v>
      </c>
      <c r="X24" s="37">
        <f t="shared" si="1"/>
        <v>14530296</v>
      </c>
      <c r="Y24" s="37">
        <f t="shared" si="1"/>
        <v>-13508595</v>
      </c>
      <c r="Z24" s="38">
        <f>+IF(X24&lt;&gt;0,+(Y24/X24)*100,0)</f>
        <v>-92.968477724060122</v>
      </c>
      <c r="AA24" s="39">
        <f>SUM(AA15:AA23)</f>
        <v>29060595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40425620</v>
      </c>
      <c r="D25" s="29">
        <f>+D12+D24</f>
        <v>0</v>
      </c>
      <c r="E25" s="30">
        <f t="shared" si="2"/>
        <v>21627731</v>
      </c>
      <c r="F25" s="31">
        <f t="shared" si="2"/>
        <v>193112133</v>
      </c>
      <c r="G25" s="31">
        <f t="shared" si="2"/>
        <v>7534398</v>
      </c>
      <c r="H25" s="31">
        <f t="shared" si="2"/>
        <v>46376</v>
      </c>
      <c r="I25" s="31">
        <f t="shared" si="2"/>
        <v>4653694</v>
      </c>
      <c r="J25" s="31">
        <f t="shared" si="2"/>
        <v>12234468</v>
      </c>
      <c r="K25" s="31">
        <f t="shared" si="2"/>
        <v>4634945</v>
      </c>
      <c r="L25" s="31">
        <f t="shared" si="2"/>
        <v>4702825</v>
      </c>
      <c r="M25" s="31">
        <f t="shared" si="2"/>
        <v>6206670</v>
      </c>
      <c r="N25" s="31">
        <f t="shared" si="2"/>
        <v>15544440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27778908</v>
      </c>
      <c r="X25" s="31">
        <f t="shared" si="2"/>
        <v>96556068</v>
      </c>
      <c r="Y25" s="31">
        <f t="shared" si="2"/>
        <v>-68777160</v>
      </c>
      <c r="Z25" s="32">
        <f>+IF(X25&lt;&gt;0,+(Y25/X25)*100,0)</f>
        <v>-71.230282492447799</v>
      </c>
      <c r="AA25" s="33">
        <f>+AA12+AA24</f>
        <v>193112133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28801864</v>
      </c>
      <c r="D32" s="18"/>
      <c r="E32" s="19"/>
      <c r="F32" s="20">
        <v>26835589</v>
      </c>
      <c r="G32" s="20">
        <v>757329</v>
      </c>
      <c r="H32" s="20">
        <v>1027366</v>
      </c>
      <c r="I32" s="20">
        <v>1083774</v>
      </c>
      <c r="J32" s="20">
        <v>2868469</v>
      </c>
      <c r="K32" s="20">
        <v>1199317</v>
      </c>
      <c r="L32" s="20">
        <v>1014563</v>
      </c>
      <c r="M32" s="20">
        <v>1271239</v>
      </c>
      <c r="N32" s="20">
        <v>3485119</v>
      </c>
      <c r="O32" s="20"/>
      <c r="P32" s="20"/>
      <c r="Q32" s="20"/>
      <c r="R32" s="20"/>
      <c r="S32" s="20"/>
      <c r="T32" s="20"/>
      <c r="U32" s="20"/>
      <c r="V32" s="20"/>
      <c r="W32" s="20">
        <v>6353588</v>
      </c>
      <c r="X32" s="20">
        <v>13417818</v>
      </c>
      <c r="Y32" s="20">
        <v>-7064230</v>
      </c>
      <c r="Z32" s="21">
        <v>-52.648128033932196</v>
      </c>
      <c r="AA32" s="22">
        <v>26835589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28801864</v>
      </c>
      <c r="D34" s="29">
        <f>SUM(D29:D33)</f>
        <v>0</v>
      </c>
      <c r="E34" s="30">
        <f t="shared" si="3"/>
        <v>0</v>
      </c>
      <c r="F34" s="31">
        <f t="shared" si="3"/>
        <v>26835589</v>
      </c>
      <c r="G34" s="31">
        <f t="shared" si="3"/>
        <v>757329</v>
      </c>
      <c r="H34" s="31">
        <f t="shared" si="3"/>
        <v>1027366</v>
      </c>
      <c r="I34" s="31">
        <f t="shared" si="3"/>
        <v>1083774</v>
      </c>
      <c r="J34" s="31">
        <f t="shared" si="3"/>
        <v>2868469</v>
      </c>
      <c r="K34" s="31">
        <f t="shared" si="3"/>
        <v>1199317</v>
      </c>
      <c r="L34" s="31">
        <f t="shared" si="3"/>
        <v>1014563</v>
      </c>
      <c r="M34" s="31">
        <f t="shared" si="3"/>
        <v>1271239</v>
      </c>
      <c r="N34" s="31">
        <f t="shared" si="3"/>
        <v>3485119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6353588</v>
      </c>
      <c r="X34" s="31">
        <f t="shared" si="3"/>
        <v>13417818</v>
      </c>
      <c r="Y34" s="31">
        <f t="shared" si="3"/>
        <v>-7064230</v>
      </c>
      <c r="Z34" s="32">
        <f>+IF(X34&lt;&gt;0,+(Y34/X34)*100,0)</f>
        <v>-52.648128033932196</v>
      </c>
      <c r="AA34" s="33">
        <f>SUM(AA29:AA33)</f>
        <v>26835589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158787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79392</v>
      </c>
      <c r="Y37" s="20">
        <v>-79392</v>
      </c>
      <c r="Z37" s="21">
        <v>-100</v>
      </c>
      <c r="AA37" s="22">
        <v>158787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158787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79392</v>
      </c>
      <c r="Y39" s="37">
        <f t="shared" si="4"/>
        <v>-79392</v>
      </c>
      <c r="Z39" s="38">
        <f>+IF(X39&lt;&gt;0,+(Y39/X39)*100,0)</f>
        <v>-100</v>
      </c>
      <c r="AA39" s="39">
        <f>SUM(AA37:AA38)</f>
        <v>158787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28801864</v>
      </c>
      <c r="D40" s="29">
        <f>+D34+D39</f>
        <v>0</v>
      </c>
      <c r="E40" s="30">
        <f t="shared" si="5"/>
        <v>0</v>
      </c>
      <c r="F40" s="31">
        <f t="shared" si="5"/>
        <v>26994376</v>
      </c>
      <c r="G40" s="31">
        <f t="shared" si="5"/>
        <v>757329</v>
      </c>
      <c r="H40" s="31">
        <f t="shared" si="5"/>
        <v>1027366</v>
      </c>
      <c r="I40" s="31">
        <f t="shared" si="5"/>
        <v>1083774</v>
      </c>
      <c r="J40" s="31">
        <f t="shared" si="5"/>
        <v>2868469</v>
      </c>
      <c r="K40" s="31">
        <f t="shared" si="5"/>
        <v>1199317</v>
      </c>
      <c r="L40" s="31">
        <f t="shared" si="5"/>
        <v>1014563</v>
      </c>
      <c r="M40" s="31">
        <f t="shared" si="5"/>
        <v>1271239</v>
      </c>
      <c r="N40" s="31">
        <f t="shared" si="5"/>
        <v>3485119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6353588</v>
      </c>
      <c r="X40" s="31">
        <f t="shared" si="5"/>
        <v>13497210</v>
      </c>
      <c r="Y40" s="31">
        <f t="shared" si="5"/>
        <v>-7143622</v>
      </c>
      <c r="Z40" s="32">
        <f>+IF(X40&lt;&gt;0,+(Y40/X40)*100,0)</f>
        <v>-52.926656694235334</v>
      </c>
      <c r="AA40" s="33">
        <f>+AA34+AA39</f>
        <v>26994376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11623756</v>
      </c>
      <c r="D42" s="43">
        <f>+D25-D40</f>
        <v>0</v>
      </c>
      <c r="E42" s="44">
        <f t="shared" si="6"/>
        <v>21627731</v>
      </c>
      <c r="F42" s="45">
        <f t="shared" si="6"/>
        <v>166117757</v>
      </c>
      <c r="G42" s="45">
        <f t="shared" si="6"/>
        <v>6777069</v>
      </c>
      <c r="H42" s="45">
        <f t="shared" si="6"/>
        <v>-980990</v>
      </c>
      <c r="I42" s="45">
        <f t="shared" si="6"/>
        <v>3569920</v>
      </c>
      <c r="J42" s="45">
        <f t="shared" si="6"/>
        <v>9365999</v>
      </c>
      <c r="K42" s="45">
        <f t="shared" si="6"/>
        <v>3435628</v>
      </c>
      <c r="L42" s="45">
        <f t="shared" si="6"/>
        <v>3688262</v>
      </c>
      <c r="M42" s="45">
        <f t="shared" si="6"/>
        <v>4935431</v>
      </c>
      <c r="N42" s="45">
        <f t="shared" si="6"/>
        <v>12059321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21425320</v>
      </c>
      <c r="X42" s="45">
        <f t="shared" si="6"/>
        <v>83058858</v>
      </c>
      <c r="Y42" s="45">
        <f t="shared" si="6"/>
        <v>-61633538</v>
      </c>
      <c r="Z42" s="46">
        <f>+IF(X42&lt;&gt;0,+(Y42/X42)*100,0)</f>
        <v>-74.204653764924146</v>
      </c>
      <c r="AA42" s="47">
        <f>+AA25-AA40</f>
        <v>166117757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-6914757</v>
      </c>
      <c r="F6" s="20">
        <v>-65041656</v>
      </c>
      <c r="G6" s="20"/>
      <c r="H6" s="20"/>
      <c r="I6" s="20"/>
      <c r="J6" s="20"/>
      <c r="K6" s="20">
        <v>-3744334</v>
      </c>
      <c r="L6" s="20">
        <v>-2369953</v>
      </c>
      <c r="M6" s="20">
        <v>-5231462</v>
      </c>
      <c r="N6" s="20">
        <v>-11345749</v>
      </c>
      <c r="O6" s="20"/>
      <c r="P6" s="20"/>
      <c r="Q6" s="20"/>
      <c r="R6" s="20"/>
      <c r="S6" s="20"/>
      <c r="T6" s="20"/>
      <c r="U6" s="20"/>
      <c r="V6" s="20"/>
      <c r="W6" s="20">
        <v>-11345749</v>
      </c>
      <c r="X6" s="20">
        <v>-29610636</v>
      </c>
      <c r="Y6" s="20">
        <v>18264887</v>
      </c>
      <c r="Z6" s="21">
        <v>-61.683534929813732</v>
      </c>
      <c r="AA6" s="22">
        <v>-65041656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5683518</v>
      </c>
      <c r="D8" s="18"/>
      <c r="E8" s="19">
        <v>6134355</v>
      </c>
      <c r="F8" s="20">
        <v>5616258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5649895</v>
      </c>
      <c r="Y8" s="20">
        <v>-5649895</v>
      </c>
      <c r="Z8" s="21">
        <v>-100</v>
      </c>
      <c r="AA8" s="22">
        <v>5616258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1174228</v>
      </c>
      <c r="D11" s="18"/>
      <c r="E11" s="19">
        <v>-1424102</v>
      </c>
      <c r="F11" s="20">
        <v>-1424102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-124930</v>
      </c>
      <c r="Y11" s="20">
        <v>124930</v>
      </c>
      <c r="Z11" s="21">
        <v>-100</v>
      </c>
      <c r="AA11" s="22">
        <v>-1424102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6857746</v>
      </c>
      <c r="D12" s="29">
        <f>SUM(D6:D11)</f>
        <v>0</v>
      </c>
      <c r="E12" s="30">
        <f t="shared" si="0"/>
        <v>-2204504</v>
      </c>
      <c r="F12" s="31">
        <f t="shared" si="0"/>
        <v>-60849500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-3744334</v>
      </c>
      <c r="L12" s="31">
        <f t="shared" si="0"/>
        <v>-2369953</v>
      </c>
      <c r="M12" s="31">
        <f t="shared" si="0"/>
        <v>-5231462</v>
      </c>
      <c r="N12" s="31">
        <f t="shared" si="0"/>
        <v>-11345749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-11345749</v>
      </c>
      <c r="X12" s="31">
        <f t="shared" si="0"/>
        <v>-24085671</v>
      </c>
      <c r="Y12" s="31">
        <f t="shared" si="0"/>
        <v>12739922</v>
      </c>
      <c r="Z12" s="32">
        <f>+IF(X12&lt;&gt;0,+(Y12/X12)*100,0)</f>
        <v>-52.894195889331876</v>
      </c>
      <c r="AA12" s="33">
        <f>SUM(AA6:AA11)</f>
        <v>-60849500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307274876</v>
      </c>
      <c r="D19" s="18"/>
      <c r="E19" s="19">
        <v>348525036</v>
      </c>
      <c r="F19" s="20">
        <v>332605755</v>
      </c>
      <c r="G19" s="20">
        <v>520828</v>
      </c>
      <c r="H19" s="20">
        <v>1475073</v>
      </c>
      <c r="I19" s="20">
        <v>1228805</v>
      </c>
      <c r="J19" s="20">
        <v>3224706</v>
      </c>
      <c r="K19" s="20">
        <v>933488</v>
      </c>
      <c r="L19" s="20">
        <v>290022</v>
      </c>
      <c r="M19" s="20">
        <v>1777069</v>
      </c>
      <c r="N19" s="20">
        <v>3000579</v>
      </c>
      <c r="O19" s="20"/>
      <c r="P19" s="20"/>
      <c r="Q19" s="20"/>
      <c r="R19" s="20"/>
      <c r="S19" s="20"/>
      <c r="T19" s="20"/>
      <c r="U19" s="20"/>
      <c r="V19" s="20"/>
      <c r="W19" s="20">
        <v>6225285</v>
      </c>
      <c r="X19" s="20">
        <v>318291078</v>
      </c>
      <c r="Y19" s="20">
        <v>-312065793</v>
      </c>
      <c r="Z19" s="21">
        <v>-98.044153471370635</v>
      </c>
      <c r="AA19" s="22">
        <v>332605755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307274876</v>
      </c>
      <c r="D24" s="29">
        <f>SUM(D15:D23)</f>
        <v>0</v>
      </c>
      <c r="E24" s="36">
        <f t="shared" si="1"/>
        <v>348525036</v>
      </c>
      <c r="F24" s="37">
        <f t="shared" si="1"/>
        <v>332605755</v>
      </c>
      <c r="G24" s="37">
        <f t="shared" si="1"/>
        <v>520828</v>
      </c>
      <c r="H24" s="37">
        <f t="shared" si="1"/>
        <v>1475073</v>
      </c>
      <c r="I24" s="37">
        <f t="shared" si="1"/>
        <v>1228805</v>
      </c>
      <c r="J24" s="37">
        <f t="shared" si="1"/>
        <v>3224706</v>
      </c>
      <c r="K24" s="37">
        <f t="shared" si="1"/>
        <v>933488</v>
      </c>
      <c r="L24" s="37">
        <f t="shared" si="1"/>
        <v>290022</v>
      </c>
      <c r="M24" s="37">
        <f t="shared" si="1"/>
        <v>1777069</v>
      </c>
      <c r="N24" s="37">
        <f t="shared" si="1"/>
        <v>3000579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6225285</v>
      </c>
      <c r="X24" s="37">
        <f t="shared" si="1"/>
        <v>318291078</v>
      </c>
      <c r="Y24" s="37">
        <f t="shared" si="1"/>
        <v>-312065793</v>
      </c>
      <c r="Z24" s="38">
        <f>+IF(X24&lt;&gt;0,+(Y24/X24)*100,0)</f>
        <v>-98.044153471370635</v>
      </c>
      <c r="AA24" s="39">
        <f>SUM(AA15:AA23)</f>
        <v>332605755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314132622</v>
      </c>
      <c r="D25" s="29">
        <f>+D12+D24</f>
        <v>0</v>
      </c>
      <c r="E25" s="30">
        <f t="shared" si="2"/>
        <v>346320532</v>
      </c>
      <c r="F25" s="31">
        <f t="shared" si="2"/>
        <v>271756255</v>
      </c>
      <c r="G25" s="31">
        <f t="shared" si="2"/>
        <v>520828</v>
      </c>
      <c r="H25" s="31">
        <f t="shared" si="2"/>
        <v>1475073</v>
      </c>
      <c r="I25" s="31">
        <f t="shared" si="2"/>
        <v>1228805</v>
      </c>
      <c r="J25" s="31">
        <f t="shared" si="2"/>
        <v>3224706</v>
      </c>
      <c r="K25" s="31">
        <f t="shared" si="2"/>
        <v>-2810846</v>
      </c>
      <c r="L25" s="31">
        <f t="shared" si="2"/>
        <v>-2079931</v>
      </c>
      <c r="M25" s="31">
        <f t="shared" si="2"/>
        <v>-3454393</v>
      </c>
      <c r="N25" s="31">
        <f t="shared" si="2"/>
        <v>-8345170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-5120464</v>
      </c>
      <c r="X25" s="31">
        <f t="shared" si="2"/>
        <v>294205407</v>
      </c>
      <c r="Y25" s="31">
        <f t="shared" si="2"/>
        <v>-299325871</v>
      </c>
      <c r="Z25" s="32">
        <f>+IF(X25&lt;&gt;0,+(Y25/X25)*100,0)</f>
        <v>-101.7404384413642</v>
      </c>
      <c r="AA25" s="33">
        <f>+AA12+AA24</f>
        <v>271756255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4097330</v>
      </c>
      <c r="D32" s="18"/>
      <c r="E32" s="19">
        <v>1484639</v>
      </c>
      <c r="F32" s="20">
        <v>3984639</v>
      </c>
      <c r="G32" s="20">
        <v>2500000</v>
      </c>
      <c r="H32" s="20"/>
      <c r="I32" s="20"/>
      <c r="J32" s="20">
        <v>2500000</v>
      </c>
      <c r="K32" s="20"/>
      <c r="L32" s="20"/>
      <c r="M32" s="20">
        <v>-2495299</v>
      </c>
      <c r="N32" s="20">
        <v>-2495299</v>
      </c>
      <c r="O32" s="20"/>
      <c r="P32" s="20"/>
      <c r="Q32" s="20"/>
      <c r="R32" s="20"/>
      <c r="S32" s="20"/>
      <c r="T32" s="20"/>
      <c r="U32" s="20"/>
      <c r="V32" s="20"/>
      <c r="W32" s="20">
        <v>4701</v>
      </c>
      <c r="X32" s="20">
        <v>4046108</v>
      </c>
      <c r="Y32" s="20">
        <v>-4041407</v>
      </c>
      <c r="Z32" s="21">
        <v>-99.883814272876549</v>
      </c>
      <c r="AA32" s="22">
        <v>3984639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4097330</v>
      </c>
      <c r="D34" s="29">
        <f>SUM(D29:D33)</f>
        <v>0</v>
      </c>
      <c r="E34" s="30">
        <f t="shared" si="3"/>
        <v>1484639</v>
      </c>
      <c r="F34" s="31">
        <f t="shared" si="3"/>
        <v>3984639</v>
      </c>
      <c r="G34" s="31">
        <f t="shared" si="3"/>
        <v>2500000</v>
      </c>
      <c r="H34" s="31">
        <f t="shared" si="3"/>
        <v>0</v>
      </c>
      <c r="I34" s="31">
        <f t="shared" si="3"/>
        <v>0</v>
      </c>
      <c r="J34" s="31">
        <f t="shared" si="3"/>
        <v>2500000</v>
      </c>
      <c r="K34" s="31">
        <f t="shared" si="3"/>
        <v>0</v>
      </c>
      <c r="L34" s="31">
        <f t="shared" si="3"/>
        <v>0</v>
      </c>
      <c r="M34" s="31">
        <f t="shared" si="3"/>
        <v>-2495299</v>
      </c>
      <c r="N34" s="31">
        <f t="shared" si="3"/>
        <v>-2495299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4701</v>
      </c>
      <c r="X34" s="31">
        <f t="shared" si="3"/>
        <v>4046108</v>
      </c>
      <c r="Y34" s="31">
        <f t="shared" si="3"/>
        <v>-4041407</v>
      </c>
      <c r="Z34" s="32">
        <f>+IF(X34&lt;&gt;0,+(Y34/X34)*100,0)</f>
        <v>-99.883814272876549</v>
      </c>
      <c r="AA34" s="33">
        <f>SUM(AA29:AA33)</f>
        <v>3984639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4097330</v>
      </c>
      <c r="D40" s="29">
        <f>+D34+D39</f>
        <v>0</v>
      </c>
      <c r="E40" s="30">
        <f t="shared" si="5"/>
        <v>1484639</v>
      </c>
      <c r="F40" s="31">
        <f t="shared" si="5"/>
        <v>3984639</v>
      </c>
      <c r="G40" s="31">
        <f t="shared" si="5"/>
        <v>2500000</v>
      </c>
      <c r="H40" s="31">
        <f t="shared" si="5"/>
        <v>0</v>
      </c>
      <c r="I40" s="31">
        <f t="shared" si="5"/>
        <v>0</v>
      </c>
      <c r="J40" s="31">
        <f t="shared" si="5"/>
        <v>2500000</v>
      </c>
      <c r="K40" s="31">
        <f t="shared" si="5"/>
        <v>0</v>
      </c>
      <c r="L40" s="31">
        <f t="shared" si="5"/>
        <v>0</v>
      </c>
      <c r="M40" s="31">
        <f t="shared" si="5"/>
        <v>-2495299</v>
      </c>
      <c r="N40" s="31">
        <f t="shared" si="5"/>
        <v>-2495299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4701</v>
      </c>
      <c r="X40" s="31">
        <f t="shared" si="5"/>
        <v>4046108</v>
      </c>
      <c r="Y40" s="31">
        <f t="shared" si="5"/>
        <v>-4041407</v>
      </c>
      <c r="Z40" s="32">
        <f>+IF(X40&lt;&gt;0,+(Y40/X40)*100,0)</f>
        <v>-99.883814272876549</v>
      </c>
      <c r="AA40" s="33">
        <f>+AA34+AA39</f>
        <v>3984639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310035292</v>
      </c>
      <c r="D42" s="43">
        <f>+D25-D40</f>
        <v>0</v>
      </c>
      <c r="E42" s="44">
        <f t="shared" si="6"/>
        <v>344835893</v>
      </c>
      <c r="F42" s="45">
        <f t="shared" si="6"/>
        <v>267771616</v>
      </c>
      <c r="G42" s="45">
        <f t="shared" si="6"/>
        <v>-1979172</v>
      </c>
      <c r="H42" s="45">
        <f t="shared" si="6"/>
        <v>1475073</v>
      </c>
      <c r="I42" s="45">
        <f t="shared" si="6"/>
        <v>1228805</v>
      </c>
      <c r="J42" s="45">
        <f t="shared" si="6"/>
        <v>724706</v>
      </c>
      <c r="K42" s="45">
        <f t="shared" si="6"/>
        <v>-2810846</v>
      </c>
      <c r="L42" s="45">
        <f t="shared" si="6"/>
        <v>-2079931</v>
      </c>
      <c r="M42" s="45">
        <f t="shared" si="6"/>
        <v>-959094</v>
      </c>
      <c r="N42" s="45">
        <f t="shared" si="6"/>
        <v>-5849871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-5125165</v>
      </c>
      <c r="X42" s="45">
        <f t="shared" si="6"/>
        <v>290159299</v>
      </c>
      <c r="Y42" s="45">
        <f t="shared" si="6"/>
        <v>-295284464</v>
      </c>
      <c r="Z42" s="46">
        <f>+IF(X42&lt;&gt;0,+(Y42/X42)*100,0)</f>
        <v>-101.76632801969927</v>
      </c>
      <c r="AA42" s="47">
        <f>+AA25-AA40</f>
        <v>267771616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59809</v>
      </c>
      <c r="D6" s="18"/>
      <c r="E6" s="19">
        <v>-36933481</v>
      </c>
      <c r="F6" s="20">
        <v>-36933481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-13424236</v>
      </c>
      <c r="Y6" s="20">
        <v>13424236</v>
      </c>
      <c r="Z6" s="21">
        <v>-100</v>
      </c>
      <c r="AA6" s="22">
        <v>-36933481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132097300</v>
      </c>
      <c r="F8" s="20">
        <v>132097300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66048666</v>
      </c>
      <c r="Y8" s="20">
        <v>-66048666</v>
      </c>
      <c r="Z8" s="21">
        <v>-100</v>
      </c>
      <c r="AA8" s="22">
        <v>132097300</v>
      </c>
    </row>
    <row r="9" spans="1:27" ht="13.5" x14ac:dyDescent="0.25">
      <c r="A9" s="23" t="s">
        <v>37</v>
      </c>
      <c r="B9" s="17" t="s">
        <v>32</v>
      </c>
      <c r="C9" s="18">
        <v>10910085</v>
      </c>
      <c r="D9" s="18"/>
      <c r="E9" s="19"/>
      <c r="F9" s="20"/>
      <c r="G9" s="20">
        <v>233258</v>
      </c>
      <c r="H9" s="20">
        <v>756425</v>
      </c>
      <c r="I9" s="20">
        <v>1225605</v>
      </c>
      <c r="J9" s="20">
        <v>2215288</v>
      </c>
      <c r="K9" s="20">
        <v>1055527</v>
      </c>
      <c r="L9" s="20">
        <v>1606897</v>
      </c>
      <c r="M9" s="20">
        <v>1200989</v>
      </c>
      <c r="N9" s="20">
        <v>3863413</v>
      </c>
      <c r="O9" s="20"/>
      <c r="P9" s="20"/>
      <c r="Q9" s="20"/>
      <c r="R9" s="20"/>
      <c r="S9" s="20"/>
      <c r="T9" s="20"/>
      <c r="U9" s="20"/>
      <c r="V9" s="20"/>
      <c r="W9" s="20">
        <v>6078701</v>
      </c>
      <c r="X9" s="20"/>
      <c r="Y9" s="20">
        <v>6078701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-2069802</v>
      </c>
      <c r="D11" s="18"/>
      <c r="E11" s="19">
        <v>-150477</v>
      </c>
      <c r="F11" s="20">
        <v>-150477</v>
      </c>
      <c r="G11" s="20">
        <v>-455915</v>
      </c>
      <c r="H11" s="20">
        <v>-194782</v>
      </c>
      <c r="I11" s="20">
        <v>-233502</v>
      </c>
      <c r="J11" s="20">
        <v>-884199</v>
      </c>
      <c r="K11" s="20">
        <v>-283130</v>
      </c>
      <c r="L11" s="20">
        <v>-308155</v>
      </c>
      <c r="M11" s="20">
        <v>-236612</v>
      </c>
      <c r="N11" s="20">
        <v>-827897</v>
      </c>
      <c r="O11" s="20"/>
      <c r="P11" s="20"/>
      <c r="Q11" s="20"/>
      <c r="R11" s="20"/>
      <c r="S11" s="20"/>
      <c r="T11" s="20"/>
      <c r="U11" s="20"/>
      <c r="V11" s="20"/>
      <c r="W11" s="20">
        <v>-1712096</v>
      </c>
      <c r="X11" s="20">
        <v>-75238</v>
      </c>
      <c r="Y11" s="20">
        <v>-1636858</v>
      </c>
      <c r="Z11" s="21">
        <v>2175.573513384194</v>
      </c>
      <c r="AA11" s="22">
        <v>-150477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8900092</v>
      </c>
      <c r="D12" s="29">
        <f>SUM(D6:D11)</f>
        <v>0</v>
      </c>
      <c r="E12" s="30">
        <f t="shared" si="0"/>
        <v>95013342</v>
      </c>
      <c r="F12" s="31">
        <f t="shared" si="0"/>
        <v>95013342</v>
      </c>
      <c r="G12" s="31">
        <f t="shared" si="0"/>
        <v>-222657</v>
      </c>
      <c r="H12" s="31">
        <f t="shared" si="0"/>
        <v>561643</v>
      </c>
      <c r="I12" s="31">
        <f t="shared" si="0"/>
        <v>992103</v>
      </c>
      <c r="J12" s="31">
        <f t="shared" si="0"/>
        <v>1331089</v>
      </c>
      <c r="K12" s="31">
        <f t="shared" si="0"/>
        <v>772397</v>
      </c>
      <c r="L12" s="31">
        <f t="shared" si="0"/>
        <v>1298742</v>
      </c>
      <c r="M12" s="31">
        <f t="shared" si="0"/>
        <v>964377</v>
      </c>
      <c r="N12" s="31">
        <f t="shared" si="0"/>
        <v>3035516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4366605</v>
      </c>
      <c r="X12" s="31">
        <f t="shared" si="0"/>
        <v>52549192</v>
      </c>
      <c r="Y12" s="31">
        <f t="shared" si="0"/>
        <v>-48182587</v>
      </c>
      <c r="Z12" s="32">
        <f>+IF(X12&lt;&gt;0,+(Y12/X12)*100,0)</f>
        <v>-91.690443118516455</v>
      </c>
      <c r="AA12" s="33">
        <f>SUM(AA6:AA11)</f>
        <v>95013342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22560386</v>
      </c>
      <c r="F19" s="20">
        <v>22560386</v>
      </c>
      <c r="G19" s="20"/>
      <c r="H19" s="20"/>
      <c r="I19" s="20">
        <v>2917634</v>
      </c>
      <c r="J19" s="20">
        <v>2917634</v>
      </c>
      <c r="K19" s="20">
        <v>2527030</v>
      </c>
      <c r="L19" s="20">
        <v>5479790</v>
      </c>
      <c r="M19" s="20">
        <v>2937011</v>
      </c>
      <c r="N19" s="20">
        <v>10943831</v>
      </c>
      <c r="O19" s="20"/>
      <c r="P19" s="20"/>
      <c r="Q19" s="20"/>
      <c r="R19" s="20"/>
      <c r="S19" s="20"/>
      <c r="T19" s="20"/>
      <c r="U19" s="20"/>
      <c r="V19" s="20"/>
      <c r="W19" s="20">
        <v>13861465</v>
      </c>
      <c r="X19" s="20">
        <v>6237640</v>
      </c>
      <c r="Y19" s="20">
        <v>7623825</v>
      </c>
      <c r="Z19" s="21">
        <v>122.2229080229061</v>
      </c>
      <c r="AA19" s="22">
        <v>22560386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22560386</v>
      </c>
      <c r="F24" s="37">
        <f t="shared" si="1"/>
        <v>22560386</v>
      </c>
      <c r="G24" s="37">
        <f t="shared" si="1"/>
        <v>0</v>
      </c>
      <c r="H24" s="37">
        <f t="shared" si="1"/>
        <v>0</v>
      </c>
      <c r="I24" s="37">
        <f t="shared" si="1"/>
        <v>2917634</v>
      </c>
      <c r="J24" s="37">
        <f t="shared" si="1"/>
        <v>2917634</v>
      </c>
      <c r="K24" s="37">
        <f t="shared" si="1"/>
        <v>2527030</v>
      </c>
      <c r="L24" s="37">
        <f t="shared" si="1"/>
        <v>5479790</v>
      </c>
      <c r="M24" s="37">
        <f t="shared" si="1"/>
        <v>2937011</v>
      </c>
      <c r="N24" s="37">
        <f t="shared" si="1"/>
        <v>10943831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13861465</v>
      </c>
      <c r="X24" s="37">
        <f t="shared" si="1"/>
        <v>6237640</v>
      </c>
      <c r="Y24" s="37">
        <f t="shared" si="1"/>
        <v>7623825</v>
      </c>
      <c r="Z24" s="38">
        <f>+IF(X24&lt;&gt;0,+(Y24/X24)*100,0)</f>
        <v>122.2229080229061</v>
      </c>
      <c r="AA24" s="39">
        <f>SUM(AA15:AA23)</f>
        <v>22560386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8900092</v>
      </c>
      <c r="D25" s="29">
        <f>+D12+D24</f>
        <v>0</v>
      </c>
      <c r="E25" s="30">
        <f t="shared" si="2"/>
        <v>117573728</v>
      </c>
      <c r="F25" s="31">
        <f t="shared" si="2"/>
        <v>117573728</v>
      </c>
      <c r="G25" s="31">
        <f t="shared" si="2"/>
        <v>-222657</v>
      </c>
      <c r="H25" s="31">
        <f t="shared" si="2"/>
        <v>561643</v>
      </c>
      <c r="I25" s="31">
        <f t="shared" si="2"/>
        <v>3909737</v>
      </c>
      <c r="J25" s="31">
        <f t="shared" si="2"/>
        <v>4248723</v>
      </c>
      <c r="K25" s="31">
        <f t="shared" si="2"/>
        <v>3299427</v>
      </c>
      <c r="L25" s="31">
        <f t="shared" si="2"/>
        <v>6778532</v>
      </c>
      <c r="M25" s="31">
        <f t="shared" si="2"/>
        <v>3901388</v>
      </c>
      <c r="N25" s="31">
        <f t="shared" si="2"/>
        <v>13979347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18228070</v>
      </c>
      <c r="X25" s="31">
        <f t="shared" si="2"/>
        <v>58786832</v>
      </c>
      <c r="Y25" s="31">
        <f t="shared" si="2"/>
        <v>-40558762</v>
      </c>
      <c r="Z25" s="32">
        <f>+IF(X25&lt;&gt;0,+(Y25/X25)*100,0)</f>
        <v>-68.992937057741102</v>
      </c>
      <c r="AA25" s="33">
        <f>+AA12+AA24</f>
        <v>117573728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107550806</v>
      </c>
      <c r="D32" s="18"/>
      <c r="E32" s="19">
        <v>90327570</v>
      </c>
      <c r="F32" s="20">
        <v>90327570</v>
      </c>
      <c r="G32" s="20">
        <v>1814476</v>
      </c>
      <c r="H32" s="20">
        <v>6025051</v>
      </c>
      <c r="I32" s="20">
        <v>9919711</v>
      </c>
      <c r="J32" s="20">
        <v>17759238</v>
      </c>
      <c r="K32" s="20">
        <v>8513805</v>
      </c>
      <c r="L32" s="20">
        <v>12837994</v>
      </c>
      <c r="M32" s="20">
        <v>16520703</v>
      </c>
      <c r="N32" s="20">
        <v>37872502</v>
      </c>
      <c r="O32" s="20"/>
      <c r="P32" s="20"/>
      <c r="Q32" s="20"/>
      <c r="R32" s="20"/>
      <c r="S32" s="20"/>
      <c r="T32" s="20"/>
      <c r="U32" s="20"/>
      <c r="V32" s="20"/>
      <c r="W32" s="20">
        <v>55631740</v>
      </c>
      <c r="X32" s="20">
        <v>37108033</v>
      </c>
      <c r="Y32" s="20">
        <v>18523707</v>
      </c>
      <c r="Z32" s="21">
        <v>49.918320919893546</v>
      </c>
      <c r="AA32" s="22">
        <v>90327570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107550806</v>
      </c>
      <c r="D34" s="29">
        <f>SUM(D29:D33)</f>
        <v>0</v>
      </c>
      <c r="E34" s="30">
        <f t="shared" si="3"/>
        <v>90327570</v>
      </c>
      <c r="F34" s="31">
        <f t="shared" si="3"/>
        <v>90327570</v>
      </c>
      <c r="G34" s="31">
        <f t="shared" si="3"/>
        <v>1814476</v>
      </c>
      <c r="H34" s="31">
        <f t="shared" si="3"/>
        <v>6025051</v>
      </c>
      <c r="I34" s="31">
        <f t="shared" si="3"/>
        <v>9919711</v>
      </c>
      <c r="J34" s="31">
        <f t="shared" si="3"/>
        <v>17759238</v>
      </c>
      <c r="K34" s="31">
        <f t="shared" si="3"/>
        <v>8513805</v>
      </c>
      <c r="L34" s="31">
        <f t="shared" si="3"/>
        <v>12837994</v>
      </c>
      <c r="M34" s="31">
        <f t="shared" si="3"/>
        <v>16520703</v>
      </c>
      <c r="N34" s="31">
        <f t="shared" si="3"/>
        <v>37872502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55631740</v>
      </c>
      <c r="X34" s="31">
        <f t="shared" si="3"/>
        <v>37108033</v>
      </c>
      <c r="Y34" s="31">
        <f t="shared" si="3"/>
        <v>18523707</v>
      </c>
      <c r="Z34" s="32">
        <f>+IF(X34&lt;&gt;0,+(Y34/X34)*100,0)</f>
        <v>49.918320919893546</v>
      </c>
      <c r="AA34" s="33">
        <f>SUM(AA29:AA33)</f>
        <v>90327570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107550806</v>
      </c>
      <c r="D40" s="29">
        <f>+D34+D39</f>
        <v>0</v>
      </c>
      <c r="E40" s="30">
        <f t="shared" si="5"/>
        <v>90327570</v>
      </c>
      <c r="F40" s="31">
        <f t="shared" si="5"/>
        <v>90327570</v>
      </c>
      <c r="G40" s="31">
        <f t="shared" si="5"/>
        <v>1814476</v>
      </c>
      <c r="H40" s="31">
        <f t="shared" si="5"/>
        <v>6025051</v>
      </c>
      <c r="I40" s="31">
        <f t="shared" si="5"/>
        <v>9919711</v>
      </c>
      <c r="J40" s="31">
        <f t="shared" si="5"/>
        <v>17759238</v>
      </c>
      <c r="K40" s="31">
        <f t="shared" si="5"/>
        <v>8513805</v>
      </c>
      <c r="L40" s="31">
        <f t="shared" si="5"/>
        <v>12837994</v>
      </c>
      <c r="M40" s="31">
        <f t="shared" si="5"/>
        <v>16520703</v>
      </c>
      <c r="N40" s="31">
        <f t="shared" si="5"/>
        <v>37872502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55631740</v>
      </c>
      <c r="X40" s="31">
        <f t="shared" si="5"/>
        <v>37108033</v>
      </c>
      <c r="Y40" s="31">
        <f t="shared" si="5"/>
        <v>18523707</v>
      </c>
      <c r="Z40" s="32">
        <f>+IF(X40&lt;&gt;0,+(Y40/X40)*100,0)</f>
        <v>49.918320919893546</v>
      </c>
      <c r="AA40" s="33">
        <f>+AA34+AA39</f>
        <v>90327570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-98650714</v>
      </c>
      <c r="D42" s="43">
        <f>+D25-D40</f>
        <v>0</v>
      </c>
      <c r="E42" s="44">
        <f t="shared" si="6"/>
        <v>27246158</v>
      </c>
      <c r="F42" s="45">
        <f t="shared" si="6"/>
        <v>27246158</v>
      </c>
      <c r="G42" s="45">
        <f t="shared" si="6"/>
        <v>-2037133</v>
      </c>
      <c r="H42" s="45">
        <f t="shared" si="6"/>
        <v>-5463408</v>
      </c>
      <c r="I42" s="45">
        <f t="shared" si="6"/>
        <v>-6009974</v>
      </c>
      <c r="J42" s="45">
        <f t="shared" si="6"/>
        <v>-13510515</v>
      </c>
      <c r="K42" s="45">
        <f t="shared" si="6"/>
        <v>-5214378</v>
      </c>
      <c r="L42" s="45">
        <f t="shared" si="6"/>
        <v>-6059462</v>
      </c>
      <c r="M42" s="45">
        <f t="shared" si="6"/>
        <v>-12619315</v>
      </c>
      <c r="N42" s="45">
        <f t="shared" si="6"/>
        <v>-23893155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-37403670</v>
      </c>
      <c r="X42" s="45">
        <f t="shared" si="6"/>
        <v>21678799</v>
      </c>
      <c r="Y42" s="45">
        <f t="shared" si="6"/>
        <v>-59082469</v>
      </c>
      <c r="Z42" s="46">
        <f>+IF(X42&lt;&gt;0,+(Y42/X42)*100,0)</f>
        <v>-272.53571104192622</v>
      </c>
      <c r="AA42" s="47">
        <f>+AA25-AA40</f>
        <v>27246158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-10005630</v>
      </c>
      <c r="F6" s="20">
        <v>-10005630</v>
      </c>
      <c r="G6" s="20"/>
      <c r="H6" s="20"/>
      <c r="I6" s="20"/>
      <c r="J6" s="20"/>
      <c r="K6" s="20">
        <v>-389318</v>
      </c>
      <c r="L6" s="20">
        <v>-423810</v>
      </c>
      <c r="M6" s="20">
        <v>-647510</v>
      </c>
      <c r="N6" s="20">
        <v>-1460638</v>
      </c>
      <c r="O6" s="20"/>
      <c r="P6" s="20"/>
      <c r="Q6" s="20"/>
      <c r="R6" s="20"/>
      <c r="S6" s="20"/>
      <c r="T6" s="20"/>
      <c r="U6" s="20"/>
      <c r="V6" s="20"/>
      <c r="W6" s="20">
        <v>-1460638</v>
      </c>
      <c r="X6" s="20">
        <v>-5065449</v>
      </c>
      <c r="Y6" s="20">
        <v>3604811</v>
      </c>
      <c r="Z6" s="21">
        <v>-71.164688460983413</v>
      </c>
      <c r="AA6" s="22">
        <v>-10005630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3818500</v>
      </c>
      <c r="F8" s="20">
        <v>3818500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2819816</v>
      </c>
      <c r="Y8" s="20">
        <v>-2819816</v>
      </c>
      <c r="Z8" s="21">
        <v>-100</v>
      </c>
      <c r="AA8" s="22">
        <v>3818500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670</v>
      </c>
      <c r="F9" s="20">
        <v>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639</v>
      </c>
      <c r="Y9" s="20">
        <v>-639</v>
      </c>
      <c r="Z9" s="21">
        <v>-100</v>
      </c>
      <c r="AA9" s="22">
        <v>670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22362</v>
      </c>
      <c r="D11" s="18"/>
      <c r="E11" s="19">
        <v>13225</v>
      </c>
      <c r="F11" s="20">
        <v>13225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13225</v>
      </c>
      <c r="Y11" s="20">
        <v>-13225</v>
      </c>
      <c r="Z11" s="21">
        <v>-100</v>
      </c>
      <c r="AA11" s="22">
        <v>13225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22362</v>
      </c>
      <c r="D12" s="29">
        <f>SUM(D6:D11)</f>
        <v>0</v>
      </c>
      <c r="E12" s="30">
        <f t="shared" si="0"/>
        <v>-6173235</v>
      </c>
      <c r="F12" s="31">
        <f t="shared" si="0"/>
        <v>-6173235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-389318</v>
      </c>
      <c r="L12" s="31">
        <f t="shared" si="0"/>
        <v>-423810</v>
      </c>
      <c r="M12" s="31">
        <f t="shared" si="0"/>
        <v>-647510</v>
      </c>
      <c r="N12" s="31">
        <f t="shared" si="0"/>
        <v>-1460638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-1460638</v>
      </c>
      <c r="X12" s="31">
        <f t="shared" si="0"/>
        <v>-2231769</v>
      </c>
      <c r="Y12" s="31">
        <f t="shared" si="0"/>
        <v>771131</v>
      </c>
      <c r="Z12" s="32">
        <f>+IF(X12&lt;&gt;0,+(Y12/X12)*100,0)</f>
        <v>-34.552455921737419</v>
      </c>
      <c r="AA12" s="33">
        <f>SUM(AA6:AA11)</f>
        <v>-6173235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42712796</v>
      </c>
      <c r="D19" s="18"/>
      <c r="E19" s="19">
        <v>45005125</v>
      </c>
      <c r="F19" s="20">
        <v>45005125</v>
      </c>
      <c r="G19" s="20">
        <v>-97540</v>
      </c>
      <c r="H19" s="20">
        <v>-97540</v>
      </c>
      <c r="I19" s="20">
        <v>-97540</v>
      </c>
      <c r="J19" s="20">
        <v>-292620</v>
      </c>
      <c r="K19" s="20">
        <v>-97790</v>
      </c>
      <c r="L19" s="20">
        <v>-97521</v>
      </c>
      <c r="M19" s="20">
        <v>-97502</v>
      </c>
      <c r="N19" s="20">
        <v>-292813</v>
      </c>
      <c r="O19" s="20"/>
      <c r="P19" s="20"/>
      <c r="Q19" s="20"/>
      <c r="R19" s="20"/>
      <c r="S19" s="20"/>
      <c r="T19" s="20"/>
      <c r="U19" s="20"/>
      <c r="V19" s="20"/>
      <c r="W19" s="20">
        <v>-585433</v>
      </c>
      <c r="X19" s="20">
        <v>43294530</v>
      </c>
      <c r="Y19" s="20">
        <v>-43879963</v>
      </c>
      <c r="Z19" s="21">
        <v>-101.35221008289037</v>
      </c>
      <c r="AA19" s="22">
        <v>45005125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42712796</v>
      </c>
      <c r="D24" s="29">
        <f>SUM(D15:D23)</f>
        <v>0</v>
      </c>
      <c r="E24" s="36">
        <f t="shared" si="1"/>
        <v>45005125</v>
      </c>
      <c r="F24" s="37">
        <f t="shared" si="1"/>
        <v>45005125</v>
      </c>
      <c r="G24" s="37">
        <f t="shared" si="1"/>
        <v>-97540</v>
      </c>
      <c r="H24" s="37">
        <f t="shared" si="1"/>
        <v>-97540</v>
      </c>
      <c r="I24" s="37">
        <f t="shared" si="1"/>
        <v>-97540</v>
      </c>
      <c r="J24" s="37">
        <f t="shared" si="1"/>
        <v>-292620</v>
      </c>
      <c r="K24" s="37">
        <f t="shared" si="1"/>
        <v>-97790</v>
      </c>
      <c r="L24" s="37">
        <f t="shared" si="1"/>
        <v>-97521</v>
      </c>
      <c r="M24" s="37">
        <f t="shared" si="1"/>
        <v>-97502</v>
      </c>
      <c r="N24" s="37">
        <f t="shared" si="1"/>
        <v>-292813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-585433</v>
      </c>
      <c r="X24" s="37">
        <f t="shared" si="1"/>
        <v>43294530</v>
      </c>
      <c r="Y24" s="37">
        <f t="shared" si="1"/>
        <v>-43879963</v>
      </c>
      <c r="Z24" s="38">
        <f>+IF(X24&lt;&gt;0,+(Y24/X24)*100,0)</f>
        <v>-101.35221008289037</v>
      </c>
      <c r="AA24" s="39">
        <f>SUM(AA15:AA23)</f>
        <v>45005125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42735158</v>
      </c>
      <c r="D25" s="29">
        <f>+D12+D24</f>
        <v>0</v>
      </c>
      <c r="E25" s="30">
        <f t="shared" si="2"/>
        <v>38831890</v>
      </c>
      <c r="F25" s="31">
        <f t="shared" si="2"/>
        <v>38831890</v>
      </c>
      <c r="G25" s="31">
        <f t="shared" si="2"/>
        <v>-97540</v>
      </c>
      <c r="H25" s="31">
        <f t="shared" si="2"/>
        <v>-97540</v>
      </c>
      <c r="I25" s="31">
        <f t="shared" si="2"/>
        <v>-97540</v>
      </c>
      <c r="J25" s="31">
        <f t="shared" si="2"/>
        <v>-292620</v>
      </c>
      <c r="K25" s="31">
        <f t="shared" si="2"/>
        <v>-487108</v>
      </c>
      <c r="L25" s="31">
        <f t="shared" si="2"/>
        <v>-521331</v>
      </c>
      <c r="M25" s="31">
        <f t="shared" si="2"/>
        <v>-745012</v>
      </c>
      <c r="N25" s="31">
        <f t="shared" si="2"/>
        <v>-1753451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-2046071</v>
      </c>
      <c r="X25" s="31">
        <f t="shared" si="2"/>
        <v>41062761</v>
      </c>
      <c r="Y25" s="31">
        <f t="shared" si="2"/>
        <v>-43108832</v>
      </c>
      <c r="Z25" s="32">
        <f>+IF(X25&lt;&gt;0,+(Y25/X25)*100,0)</f>
        <v>-104.98278963755018</v>
      </c>
      <c r="AA25" s="33">
        <f>+AA12+AA24</f>
        <v>38831890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2363709</v>
      </c>
      <c r="D31" s="18"/>
      <c r="E31" s="19">
        <v>2102170</v>
      </c>
      <c r="F31" s="20">
        <v>2102170</v>
      </c>
      <c r="G31" s="20">
        <v>8627</v>
      </c>
      <c r="H31" s="20">
        <v>3885</v>
      </c>
      <c r="I31" s="20">
        <v>12340</v>
      </c>
      <c r="J31" s="20">
        <v>24852</v>
      </c>
      <c r="K31" s="20">
        <v>13449</v>
      </c>
      <c r="L31" s="20">
        <v>20832</v>
      </c>
      <c r="M31" s="20">
        <v>788</v>
      </c>
      <c r="N31" s="20">
        <v>35069</v>
      </c>
      <c r="O31" s="20"/>
      <c r="P31" s="20"/>
      <c r="Q31" s="20"/>
      <c r="R31" s="20"/>
      <c r="S31" s="20"/>
      <c r="T31" s="20"/>
      <c r="U31" s="20"/>
      <c r="V31" s="20"/>
      <c r="W31" s="20">
        <v>59921</v>
      </c>
      <c r="X31" s="20">
        <v>2102170</v>
      </c>
      <c r="Y31" s="20">
        <v>-2042249</v>
      </c>
      <c r="Z31" s="21">
        <v>-97.149564497638153</v>
      </c>
      <c r="AA31" s="22">
        <v>2102170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13856277</v>
      </c>
      <c r="L32" s="20">
        <v>-61278</v>
      </c>
      <c r="M32" s="20">
        <v>-6700000</v>
      </c>
      <c r="N32" s="20">
        <v>7094999</v>
      </c>
      <c r="O32" s="20"/>
      <c r="P32" s="20"/>
      <c r="Q32" s="20"/>
      <c r="R32" s="20"/>
      <c r="S32" s="20"/>
      <c r="T32" s="20"/>
      <c r="U32" s="20"/>
      <c r="V32" s="20"/>
      <c r="W32" s="20">
        <v>7094999</v>
      </c>
      <c r="X32" s="20"/>
      <c r="Y32" s="20">
        <v>7094999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2363709</v>
      </c>
      <c r="D34" s="29">
        <f>SUM(D29:D33)</f>
        <v>0</v>
      </c>
      <c r="E34" s="30">
        <f t="shared" si="3"/>
        <v>2102170</v>
      </c>
      <c r="F34" s="31">
        <f t="shared" si="3"/>
        <v>2102170</v>
      </c>
      <c r="G34" s="31">
        <f t="shared" si="3"/>
        <v>8627</v>
      </c>
      <c r="H34" s="31">
        <f t="shared" si="3"/>
        <v>3885</v>
      </c>
      <c r="I34" s="31">
        <f t="shared" si="3"/>
        <v>12340</v>
      </c>
      <c r="J34" s="31">
        <f t="shared" si="3"/>
        <v>24852</v>
      </c>
      <c r="K34" s="31">
        <f t="shared" si="3"/>
        <v>13869726</v>
      </c>
      <c r="L34" s="31">
        <f t="shared" si="3"/>
        <v>-40446</v>
      </c>
      <c r="M34" s="31">
        <f t="shared" si="3"/>
        <v>-6699212</v>
      </c>
      <c r="N34" s="31">
        <f t="shared" si="3"/>
        <v>7130068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7154920</v>
      </c>
      <c r="X34" s="31">
        <f t="shared" si="3"/>
        <v>2102170</v>
      </c>
      <c r="Y34" s="31">
        <f t="shared" si="3"/>
        <v>5052750</v>
      </c>
      <c r="Z34" s="32">
        <f>+IF(X34&lt;&gt;0,+(Y34/X34)*100,0)</f>
        <v>240.35877212594605</v>
      </c>
      <c r="AA34" s="33">
        <f>SUM(AA29:AA33)</f>
        <v>2102170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540200</v>
      </c>
      <c r="F37" s="20">
        <v>540200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476572</v>
      </c>
      <c r="Y37" s="20">
        <v>-476572</v>
      </c>
      <c r="Z37" s="21">
        <v>-100</v>
      </c>
      <c r="AA37" s="22">
        <v>540200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540200</v>
      </c>
      <c r="F39" s="37">
        <f t="shared" si="4"/>
        <v>540200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476572</v>
      </c>
      <c r="Y39" s="37">
        <f t="shared" si="4"/>
        <v>-476572</v>
      </c>
      <c r="Z39" s="38">
        <f>+IF(X39&lt;&gt;0,+(Y39/X39)*100,0)</f>
        <v>-100</v>
      </c>
      <c r="AA39" s="39">
        <f>SUM(AA37:AA38)</f>
        <v>540200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2363709</v>
      </c>
      <c r="D40" s="29">
        <f>+D34+D39</f>
        <v>0</v>
      </c>
      <c r="E40" s="30">
        <f t="shared" si="5"/>
        <v>2642370</v>
      </c>
      <c r="F40" s="31">
        <f t="shared" si="5"/>
        <v>2642370</v>
      </c>
      <c r="G40" s="31">
        <f t="shared" si="5"/>
        <v>8627</v>
      </c>
      <c r="H40" s="31">
        <f t="shared" si="5"/>
        <v>3885</v>
      </c>
      <c r="I40" s="31">
        <f t="shared" si="5"/>
        <v>12340</v>
      </c>
      <c r="J40" s="31">
        <f t="shared" si="5"/>
        <v>24852</v>
      </c>
      <c r="K40" s="31">
        <f t="shared" si="5"/>
        <v>13869726</v>
      </c>
      <c r="L40" s="31">
        <f t="shared" si="5"/>
        <v>-40446</v>
      </c>
      <c r="M40" s="31">
        <f t="shared" si="5"/>
        <v>-6699212</v>
      </c>
      <c r="N40" s="31">
        <f t="shared" si="5"/>
        <v>7130068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7154920</v>
      </c>
      <c r="X40" s="31">
        <f t="shared" si="5"/>
        <v>2578742</v>
      </c>
      <c r="Y40" s="31">
        <f t="shared" si="5"/>
        <v>4576178</v>
      </c>
      <c r="Z40" s="32">
        <f>+IF(X40&lt;&gt;0,+(Y40/X40)*100,0)</f>
        <v>177.45776816757939</v>
      </c>
      <c r="AA40" s="33">
        <f>+AA34+AA39</f>
        <v>2642370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40371449</v>
      </c>
      <c r="D42" s="43">
        <f>+D25-D40</f>
        <v>0</v>
      </c>
      <c r="E42" s="44">
        <f t="shared" si="6"/>
        <v>36189520</v>
      </c>
      <c r="F42" s="45">
        <f t="shared" si="6"/>
        <v>36189520</v>
      </c>
      <c r="G42" s="45">
        <f t="shared" si="6"/>
        <v>-106167</v>
      </c>
      <c r="H42" s="45">
        <f t="shared" si="6"/>
        <v>-101425</v>
      </c>
      <c r="I42" s="45">
        <f t="shared" si="6"/>
        <v>-109880</v>
      </c>
      <c r="J42" s="45">
        <f t="shared" si="6"/>
        <v>-317472</v>
      </c>
      <c r="K42" s="45">
        <f t="shared" si="6"/>
        <v>-14356834</v>
      </c>
      <c r="L42" s="45">
        <f t="shared" si="6"/>
        <v>-480885</v>
      </c>
      <c r="M42" s="45">
        <f t="shared" si="6"/>
        <v>5954200</v>
      </c>
      <c r="N42" s="45">
        <f t="shared" si="6"/>
        <v>-8883519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-9200991</v>
      </c>
      <c r="X42" s="45">
        <f t="shared" si="6"/>
        <v>38484019</v>
      </c>
      <c r="Y42" s="45">
        <f t="shared" si="6"/>
        <v>-47685010</v>
      </c>
      <c r="Z42" s="46">
        <f>+IF(X42&lt;&gt;0,+(Y42/X42)*100,0)</f>
        <v>-123.90860216548589</v>
      </c>
      <c r="AA42" s="47">
        <f>+AA25-AA40</f>
        <v>36189520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11225479</v>
      </c>
      <c r="D6" s="18"/>
      <c r="E6" s="19">
        <v>13997764</v>
      </c>
      <c r="F6" s="20">
        <v>3377794</v>
      </c>
      <c r="G6" s="20">
        <v>737058</v>
      </c>
      <c r="H6" s="20">
        <v>50235</v>
      </c>
      <c r="I6" s="20">
        <v>192090</v>
      </c>
      <c r="J6" s="20">
        <v>979383</v>
      </c>
      <c r="K6" s="20">
        <v>54850</v>
      </c>
      <c r="L6" s="20">
        <v>28296</v>
      </c>
      <c r="M6" s="20">
        <v>33535</v>
      </c>
      <c r="N6" s="20">
        <v>116681</v>
      </c>
      <c r="O6" s="20"/>
      <c r="P6" s="20"/>
      <c r="Q6" s="20"/>
      <c r="R6" s="20"/>
      <c r="S6" s="20"/>
      <c r="T6" s="20"/>
      <c r="U6" s="20"/>
      <c r="V6" s="20"/>
      <c r="W6" s="20">
        <v>1096064</v>
      </c>
      <c r="X6" s="20">
        <v>2743270</v>
      </c>
      <c r="Y6" s="20">
        <v>-1647206</v>
      </c>
      <c r="Z6" s="21">
        <v>-60.045347340947117</v>
      </c>
      <c r="AA6" s="22">
        <v>3377794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-872794</v>
      </c>
      <c r="F8" s="20">
        <v>-872794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-332728</v>
      </c>
      <c r="Y8" s="20">
        <v>332728</v>
      </c>
      <c r="Z8" s="21">
        <v>-100</v>
      </c>
      <c r="AA8" s="22">
        <v>-872794</v>
      </c>
    </row>
    <row r="9" spans="1:27" ht="13.5" x14ac:dyDescent="0.25">
      <c r="A9" s="23" t="s">
        <v>37</v>
      </c>
      <c r="B9" s="17" t="s">
        <v>32</v>
      </c>
      <c r="C9" s="18">
        <v>1113322</v>
      </c>
      <c r="D9" s="18"/>
      <c r="E9" s="19"/>
      <c r="F9" s="20"/>
      <c r="G9" s="20"/>
      <c r="H9" s="20">
        <v>140491</v>
      </c>
      <c r="I9" s="20">
        <v>209618</v>
      </c>
      <c r="J9" s="20">
        <v>350109</v>
      </c>
      <c r="K9" s="20">
        <v>364812</v>
      </c>
      <c r="L9" s="20">
        <v>272137</v>
      </c>
      <c r="M9" s="20">
        <v>293176</v>
      </c>
      <c r="N9" s="20">
        <v>930125</v>
      </c>
      <c r="O9" s="20"/>
      <c r="P9" s="20"/>
      <c r="Q9" s="20"/>
      <c r="R9" s="20"/>
      <c r="S9" s="20"/>
      <c r="T9" s="20"/>
      <c r="U9" s="20"/>
      <c r="V9" s="20"/>
      <c r="W9" s="20">
        <v>1280234</v>
      </c>
      <c r="X9" s="20">
        <v>-50</v>
      </c>
      <c r="Y9" s="20">
        <v>1280284</v>
      </c>
      <c r="Z9" s="21">
        <v>-2560568</v>
      </c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-1058371</v>
      </c>
      <c r="D11" s="18"/>
      <c r="E11" s="19"/>
      <c r="F11" s="20">
        <v>-1</v>
      </c>
      <c r="G11" s="20">
        <v>-76440</v>
      </c>
      <c r="H11" s="20">
        <v>-98476</v>
      </c>
      <c r="I11" s="20">
        <v>-53522</v>
      </c>
      <c r="J11" s="20">
        <v>-228438</v>
      </c>
      <c r="K11" s="20">
        <v>-166943</v>
      </c>
      <c r="L11" s="20">
        <v>-173883</v>
      </c>
      <c r="M11" s="20">
        <v>-106983</v>
      </c>
      <c r="N11" s="20">
        <v>-447809</v>
      </c>
      <c r="O11" s="20"/>
      <c r="P11" s="20"/>
      <c r="Q11" s="20"/>
      <c r="R11" s="20"/>
      <c r="S11" s="20"/>
      <c r="T11" s="20"/>
      <c r="U11" s="20"/>
      <c r="V11" s="20"/>
      <c r="W11" s="20">
        <v>-676247</v>
      </c>
      <c r="X11" s="20">
        <v>432152</v>
      </c>
      <c r="Y11" s="20">
        <v>-1108399</v>
      </c>
      <c r="Z11" s="21">
        <v>-256.48359836353876</v>
      </c>
      <c r="AA11" s="22">
        <v>-1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11280430</v>
      </c>
      <c r="D12" s="29">
        <f>SUM(D6:D11)</f>
        <v>0</v>
      </c>
      <c r="E12" s="30">
        <f t="shared" si="0"/>
        <v>13124970</v>
      </c>
      <c r="F12" s="31">
        <f t="shared" si="0"/>
        <v>2504999</v>
      </c>
      <c r="G12" s="31">
        <f t="shared" si="0"/>
        <v>660618</v>
      </c>
      <c r="H12" s="31">
        <f t="shared" si="0"/>
        <v>92250</v>
      </c>
      <c r="I12" s="31">
        <f t="shared" si="0"/>
        <v>348186</v>
      </c>
      <c r="J12" s="31">
        <f t="shared" si="0"/>
        <v>1101054</v>
      </c>
      <c r="K12" s="31">
        <f t="shared" si="0"/>
        <v>252719</v>
      </c>
      <c r="L12" s="31">
        <f t="shared" si="0"/>
        <v>126550</v>
      </c>
      <c r="M12" s="31">
        <f t="shared" si="0"/>
        <v>219728</v>
      </c>
      <c r="N12" s="31">
        <f t="shared" si="0"/>
        <v>598997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1700051</v>
      </c>
      <c r="X12" s="31">
        <f t="shared" si="0"/>
        <v>2842644</v>
      </c>
      <c r="Y12" s="31">
        <f t="shared" si="0"/>
        <v>-1142593</v>
      </c>
      <c r="Z12" s="32">
        <f>+IF(X12&lt;&gt;0,+(Y12/X12)*100,0)</f>
        <v>-40.194727162458612</v>
      </c>
      <c r="AA12" s="33">
        <f>SUM(AA6:AA11)</f>
        <v>2504999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19366498</v>
      </c>
      <c r="F19" s="20">
        <v>29986468</v>
      </c>
      <c r="G19" s="20"/>
      <c r="H19" s="20">
        <v>1482809</v>
      </c>
      <c r="I19" s="20">
        <v>1322491</v>
      </c>
      <c r="J19" s="20">
        <v>2805300</v>
      </c>
      <c r="K19" s="20">
        <v>2649439</v>
      </c>
      <c r="L19" s="20">
        <v>3471395</v>
      </c>
      <c r="M19" s="20">
        <v>3256447</v>
      </c>
      <c r="N19" s="20">
        <v>9377281</v>
      </c>
      <c r="O19" s="20"/>
      <c r="P19" s="20"/>
      <c r="Q19" s="20"/>
      <c r="R19" s="20"/>
      <c r="S19" s="20"/>
      <c r="T19" s="20"/>
      <c r="U19" s="20"/>
      <c r="V19" s="20"/>
      <c r="W19" s="20">
        <v>12182581</v>
      </c>
      <c r="X19" s="20">
        <v>14514502</v>
      </c>
      <c r="Y19" s="20">
        <v>-2331921</v>
      </c>
      <c r="Z19" s="21">
        <v>-16.066145431651737</v>
      </c>
      <c r="AA19" s="22">
        <v>29986468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19366498</v>
      </c>
      <c r="F24" s="37">
        <f t="shared" si="1"/>
        <v>29986468</v>
      </c>
      <c r="G24" s="37">
        <f t="shared" si="1"/>
        <v>0</v>
      </c>
      <c r="H24" s="37">
        <f t="shared" si="1"/>
        <v>1482809</v>
      </c>
      <c r="I24" s="37">
        <f t="shared" si="1"/>
        <v>1322491</v>
      </c>
      <c r="J24" s="37">
        <f t="shared" si="1"/>
        <v>2805300</v>
      </c>
      <c r="K24" s="37">
        <f t="shared" si="1"/>
        <v>2649439</v>
      </c>
      <c r="L24" s="37">
        <f t="shared" si="1"/>
        <v>3471395</v>
      </c>
      <c r="M24" s="37">
        <f t="shared" si="1"/>
        <v>3256447</v>
      </c>
      <c r="N24" s="37">
        <f t="shared" si="1"/>
        <v>9377281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12182581</v>
      </c>
      <c r="X24" s="37">
        <f t="shared" si="1"/>
        <v>14514502</v>
      </c>
      <c r="Y24" s="37">
        <f t="shared" si="1"/>
        <v>-2331921</v>
      </c>
      <c r="Z24" s="38">
        <f>+IF(X24&lt;&gt;0,+(Y24/X24)*100,0)</f>
        <v>-16.066145431651737</v>
      </c>
      <c r="AA24" s="39">
        <f>SUM(AA15:AA23)</f>
        <v>29986468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11280430</v>
      </c>
      <c r="D25" s="29">
        <f>+D12+D24</f>
        <v>0</v>
      </c>
      <c r="E25" s="30">
        <f t="shared" si="2"/>
        <v>32491468</v>
      </c>
      <c r="F25" s="31">
        <f t="shared" si="2"/>
        <v>32491467</v>
      </c>
      <c r="G25" s="31">
        <f t="shared" si="2"/>
        <v>660618</v>
      </c>
      <c r="H25" s="31">
        <f t="shared" si="2"/>
        <v>1575059</v>
      </c>
      <c r="I25" s="31">
        <f t="shared" si="2"/>
        <v>1670677</v>
      </c>
      <c r="J25" s="31">
        <f t="shared" si="2"/>
        <v>3906354</v>
      </c>
      <c r="K25" s="31">
        <f t="shared" si="2"/>
        <v>2902158</v>
      </c>
      <c r="L25" s="31">
        <f t="shared" si="2"/>
        <v>3597945</v>
      </c>
      <c r="M25" s="31">
        <f t="shared" si="2"/>
        <v>3476175</v>
      </c>
      <c r="N25" s="31">
        <f t="shared" si="2"/>
        <v>9976278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13882632</v>
      </c>
      <c r="X25" s="31">
        <f t="shared" si="2"/>
        <v>17357146</v>
      </c>
      <c r="Y25" s="31">
        <f t="shared" si="2"/>
        <v>-3474514</v>
      </c>
      <c r="Z25" s="32">
        <f>+IF(X25&lt;&gt;0,+(Y25/X25)*100,0)</f>
        <v>-20.017772507069999</v>
      </c>
      <c r="AA25" s="33">
        <f>+AA12+AA24</f>
        <v>32491467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27521626</v>
      </c>
      <c r="D32" s="18"/>
      <c r="E32" s="19">
        <v>15523948</v>
      </c>
      <c r="F32" s="20">
        <v>4346125</v>
      </c>
      <c r="G32" s="20">
        <v>1383085</v>
      </c>
      <c r="H32" s="20">
        <v>1138779</v>
      </c>
      <c r="I32" s="20">
        <v>1899213</v>
      </c>
      <c r="J32" s="20">
        <v>4421077</v>
      </c>
      <c r="K32" s="20">
        <v>2069585</v>
      </c>
      <c r="L32" s="20">
        <v>5401527</v>
      </c>
      <c r="M32" s="20">
        <v>9320297</v>
      </c>
      <c r="N32" s="20">
        <v>16791409</v>
      </c>
      <c r="O32" s="20"/>
      <c r="P32" s="20"/>
      <c r="Q32" s="20"/>
      <c r="R32" s="20"/>
      <c r="S32" s="20"/>
      <c r="T32" s="20"/>
      <c r="U32" s="20"/>
      <c r="V32" s="20"/>
      <c r="W32" s="20">
        <v>21212486</v>
      </c>
      <c r="X32" s="20">
        <v>9474364</v>
      </c>
      <c r="Y32" s="20">
        <v>11738122</v>
      </c>
      <c r="Z32" s="21">
        <v>123.89350884133225</v>
      </c>
      <c r="AA32" s="22">
        <v>4346125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27521626</v>
      </c>
      <c r="D34" s="29">
        <f>SUM(D29:D33)</f>
        <v>0</v>
      </c>
      <c r="E34" s="30">
        <f t="shared" si="3"/>
        <v>15523948</v>
      </c>
      <c r="F34" s="31">
        <f t="shared" si="3"/>
        <v>4346125</v>
      </c>
      <c r="G34" s="31">
        <f t="shared" si="3"/>
        <v>1383085</v>
      </c>
      <c r="H34" s="31">
        <f t="shared" si="3"/>
        <v>1138779</v>
      </c>
      <c r="I34" s="31">
        <f t="shared" si="3"/>
        <v>1899213</v>
      </c>
      <c r="J34" s="31">
        <f t="shared" si="3"/>
        <v>4421077</v>
      </c>
      <c r="K34" s="31">
        <f t="shared" si="3"/>
        <v>2069585</v>
      </c>
      <c r="L34" s="31">
        <f t="shared" si="3"/>
        <v>5401527</v>
      </c>
      <c r="M34" s="31">
        <f t="shared" si="3"/>
        <v>9320297</v>
      </c>
      <c r="N34" s="31">
        <f t="shared" si="3"/>
        <v>16791409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21212486</v>
      </c>
      <c r="X34" s="31">
        <f t="shared" si="3"/>
        <v>9474364</v>
      </c>
      <c r="Y34" s="31">
        <f t="shared" si="3"/>
        <v>11738122</v>
      </c>
      <c r="Z34" s="32">
        <f>+IF(X34&lt;&gt;0,+(Y34/X34)*100,0)</f>
        <v>123.89350884133225</v>
      </c>
      <c r="AA34" s="33">
        <f>SUM(AA29:AA33)</f>
        <v>4346125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27521626</v>
      </c>
      <c r="D40" s="29">
        <f>+D34+D39</f>
        <v>0</v>
      </c>
      <c r="E40" s="30">
        <f t="shared" si="5"/>
        <v>15523948</v>
      </c>
      <c r="F40" s="31">
        <f t="shared" si="5"/>
        <v>4346125</v>
      </c>
      <c r="G40" s="31">
        <f t="shared" si="5"/>
        <v>1383085</v>
      </c>
      <c r="H40" s="31">
        <f t="shared" si="5"/>
        <v>1138779</v>
      </c>
      <c r="I40" s="31">
        <f t="shared" si="5"/>
        <v>1899213</v>
      </c>
      <c r="J40" s="31">
        <f t="shared" si="5"/>
        <v>4421077</v>
      </c>
      <c r="K40" s="31">
        <f t="shared" si="5"/>
        <v>2069585</v>
      </c>
      <c r="L40" s="31">
        <f t="shared" si="5"/>
        <v>5401527</v>
      </c>
      <c r="M40" s="31">
        <f t="shared" si="5"/>
        <v>9320297</v>
      </c>
      <c r="N40" s="31">
        <f t="shared" si="5"/>
        <v>16791409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21212486</v>
      </c>
      <c r="X40" s="31">
        <f t="shared" si="5"/>
        <v>9474364</v>
      </c>
      <c r="Y40" s="31">
        <f t="shared" si="5"/>
        <v>11738122</v>
      </c>
      <c r="Z40" s="32">
        <f>+IF(X40&lt;&gt;0,+(Y40/X40)*100,0)</f>
        <v>123.89350884133225</v>
      </c>
      <c r="AA40" s="33">
        <f>+AA34+AA39</f>
        <v>4346125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-16241196</v>
      </c>
      <c r="D42" s="43">
        <f>+D25-D40</f>
        <v>0</v>
      </c>
      <c r="E42" s="44">
        <f t="shared" si="6"/>
        <v>16967520</v>
      </c>
      <c r="F42" s="45">
        <f t="shared" si="6"/>
        <v>28145342</v>
      </c>
      <c r="G42" s="45">
        <f t="shared" si="6"/>
        <v>-722467</v>
      </c>
      <c r="H42" s="45">
        <f t="shared" si="6"/>
        <v>436280</v>
      </c>
      <c r="I42" s="45">
        <f t="shared" si="6"/>
        <v>-228536</v>
      </c>
      <c r="J42" s="45">
        <f t="shared" si="6"/>
        <v>-514723</v>
      </c>
      <c r="K42" s="45">
        <f t="shared" si="6"/>
        <v>832573</v>
      </c>
      <c r="L42" s="45">
        <f t="shared" si="6"/>
        <v>-1803582</v>
      </c>
      <c r="M42" s="45">
        <f t="shared" si="6"/>
        <v>-5844122</v>
      </c>
      <c r="N42" s="45">
        <f t="shared" si="6"/>
        <v>-6815131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-7329854</v>
      </c>
      <c r="X42" s="45">
        <f t="shared" si="6"/>
        <v>7882782</v>
      </c>
      <c r="Y42" s="45">
        <f t="shared" si="6"/>
        <v>-15212636</v>
      </c>
      <c r="Z42" s="46">
        <f>+IF(X42&lt;&gt;0,+(Y42/X42)*100,0)</f>
        <v>-192.98562360344357</v>
      </c>
      <c r="AA42" s="47">
        <f>+AA25-AA40</f>
        <v>28145342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12708806</v>
      </c>
      <c r="D6" s="18"/>
      <c r="E6" s="19">
        <v>2287748</v>
      </c>
      <c r="F6" s="20">
        <v>2287748</v>
      </c>
      <c r="G6" s="20">
        <v>1003090</v>
      </c>
      <c r="H6" s="20">
        <v>9555</v>
      </c>
      <c r="I6" s="20">
        <v>21840</v>
      </c>
      <c r="J6" s="20">
        <v>1034485</v>
      </c>
      <c r="K6" s="20">
        <v>14347</v>
      </c>
      <c r="L6" s="20">
        <v>8109</v>
      </c>
      <c r="M6" s="20">
        <v>1636</v>
      </c>
      <c r="N6" s="20">
        <v>24092</v>
      </c>
      <c r="O6" s="20"/>
      <c r="P6" s="20"/>
      <c r="Q6" s="20"/>
      <c r="R6" s="20"/>
      <c r="S6" s="20"/>
      <c r="T6" s="20"/>
      <c r="U6" s="20"/>
      <c r="V6" s="20"/>
      <c r="W6" s="20">
        <v>1058577</v>
      </c>
      <c r="X6" s="20">
        <v>1143870</v>
      </c>
      <c r="Y6" s="20">
        <v>-85293</v>
      </c>
      <c r="Z6" s="21">
        <v>-7.4565291510398906</v>
      </c>
      <c r="AA6" s="22">
        <v>2287748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-504290</v>
      </c>
      <c r="F8" s="20">
        <v>-504290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-252150</v>
      </c>
      <c r="Y8" s="20">
        <v>252150</v>
      </c>
      <c r="Z8" s="21">
        <v>-100</v>
      </c>
      <c r="AA8" s="22">
        <v>-504290</v>
      </c>
    </row>
    <row r="9" spans="1:27" ht="13.5" x14ac:dyDescent="0.25">
      <c r="A9" s="23" t="s">
        <v>37</v>
      </c>
      <c r="B9" s="17" t="s">
        <v>32</v>
      </c>
      <c r="C9" s="18">
        <v>1555632</v>
      </c>
      <c r="D9" s="18"/>
      <c r="E9" s="19"/>
      <c r="F9" s="20"/>
      <c r="G9" s="20">
        <v>19233</v>
      </c>
      <c r="H9" s="20">
        <v>3851</v>
      </c>
      <c r="I9" s="20">
        <v>57863</v>
      </c>
      <c r="J9" s="20">
        <v>80947</v>
      </c>
      <c r="K9" s="20">
        <v>10637</v>
      </c>
      <c r="L9" s="20">
        <v>29374</v>
      </c>
      <c r="M9" s="20">
        <v>466363</v>
      </c>
      <c r="N9" s="20">
        <v>506374</v>
      </c>
      <c r="O9" s="20"/>
      <c r="P9" s="20"/>
      <c r="Q9" s="20"/>
      <c r="R9" s="20"/>
      <c r="S9" s="20"/>
      <c r="T9" s="20"/>
      <c r="U9" s="20"/>
      <c r="V9" s="20"/>
      <c r="W9" s="20">
        <v>587321</v>
      </c>
      <c r="X9" s="20"/>
      <c r="Y9" s="20">
        <v>587321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-1155084</v>
      </c>
      <c r="D11" s="18"/>
      <c r="E11" s="19">
        <v>-1632390</v>
      </c>
      <c r="F11" s="20">
        <v>-1632390</v>
      </c>
      <c r="G11" s="20">
        <v>-58883</v>
      </c>
      <c r="H11" s="20">
        <v>-136001</v>
      </c>
      <c r="I11" s="20">
        <v>-60974</v>
      </c>
      <c r="J11" s="20">
        <v>-255858</v>
      </c>
      <c r="K11" s="20">
        <v>-74020</v>
      </c>
      <c r="L11" s="20">
        <v>-24752</v>
      </c>
      <c r="M11" s="20">
        <v>-38425</v>
      </c>
      <c r="N11" s="20">
        <v>-137197</v>
      </c>
      <c r="O11" s="20"/>
      <c r="P11" s="20"/>
      <c r="Q11" s="20"/>
      <c r="R11" s="20"/>
      <c r="S11" s="20"/>
      <c r="T11" s="20"/>
      <c r="U11" s="20"/>
      <c r="V11" s="20"/>
      <c r="W11" s="20">
        <v>-393055</v>
      </c>
      <c r="X11" s="20">
        <v>-816192</v>
      </c>
      <c r="Y11" s="20">
        <v>423137</v>
      </c>
      <c r="Z11" s="21">
        <v>-51.842826197757383</v>
      </c>
      <c r="AA11" s="22">
        <v>-1632390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13109354</v>
      </c>
      <c r="D12" s="29">
        <f>SUM(D6:D11)</f>
        <v>0</v>
      </c>
      <c r="E12" s="30">
        <f t="shared" si="0"/>
        <v>151068</v>
      </c>
      <c r="F12" s="31">
        <f t="shared" si="0"/>
        <v>151068</v>
      </c>
      <c r="G12" s="31">
        <f t="shared" si="0"/>
        <v>963440</v>
      </c>
      <c r="H12" s="31">
        <f t="shared" si="0"/>
        <v>-122595</v>
      </c>
      <c r="I12" s="31">
        <f t="shared" si="0"/>
        <v>18729</v>
      </c>
      <c r="J12" s="31">
        <f t="shared" si="0"/>
        <v>859574</v>
      </c>
      <c r="K12" s="31">
        <f t="shared" si="0"/>
        <v>-49036</v>
      </c>
      <c r="L12" s="31">
        <f t="shared" si="0"/>
        <v>12731</v>
      </c>
      <c r="M12" s="31">
        <f t="shared" si="0"/>
        <v>429574</v>
      </c>
      <c r="N12" s="31">
        <f t="shared" si="0"/>
        <v>393269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1252843</v>
      </c>
      <c r="X12" s="31">
        <f t="shared" si="0"/>
        <v>75528</v>
      </c>
      <c r="Y12" s="31">
        <f t="shared" si="0"/>
        <v>1177315</v>
      </c>
      <c r="Z12" s="32">
        <f>+IF(X12&lt;&gt;0,+(Y12/X12)*100,0)</f>
        <v>1558.7795254739965</v>
      </c>
      <c r="AA12" s="33">
        <f>SUM(AA6:AA11)</f>
        <v>151068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12249491</v>
      </c>
      <c r="D19" s="18"/>
      <c r="E19" s="19">
        <v>15203367</v>
      </c>
      <c r="F19" s="20">
        <v>15203367</v>
      </c>
      <c r="G19" s="20"/>
      <c r="H19" s="20">
        <v>1453014</v>
      </c>
      <c r="I19" s="20">
        <v>430505</v>
      </c>
      <c r="J19" s="20">
        <v>1883519</v>
      </c>
      <c r="K19" s="20">
        <v>2268211</v>
      </c>
      <c r="L19" s="20">
        <v>194570</v>
      </c>
      <c r="M19" s="20">
        <v>4150090</v>
      </c>
      <c r="N19" s="20">
        <v>6612871</v>
      </c>
      <c r="O19" s="20"/>
      <c r="P19" s="20"/>
      <c r="Q19" s="20"/>
      <c r="R19" s="20"/>
      <c r="S19" s="20"/>
      <c r="T19" s="20"/>
      <c r="U19" s="20"/>
      <c r="V19" s="20"/>
      <c r="W19" s="20">
        <v>8496390</v>
      </c>
      <c r="X19" s="20">
        <v>7601682</v>
      </c>
      <c r="Y19" s="20">
        <v>894708</v>
      </c>
      <c r="Z19" s="21">
        <v>11.769868826399211</v>
      </c>
      <c r="AA19" s="22">
        <v>15203367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12249491</v>
      </c>
      <c r="D24" s="29">
        <f>SUM(D15:D23)</f>
        <v>0</v>
      </c>
      <c r="E24" s="36">
        <f t="shared" si="1"/>
        <v>15203367</v>
      </c>
      <c r="F24" s="37">
        <f t="shared" si="1"/>
        <v>15203367</v>
      </c>
      <c r="G24" s="37">
        <f t="shared" si="1"/>
        <v>0</v>
      </c>
      <c r="H24" s="37">
        <f t="shared" si="1"/>
        <v>1453014</v>
      </c>
      <c r="I24" s="37">
        <f t="shared" si="1"/>
        <v>430505</v>
      </c>
      <c r="J24" s="37">
        <f t="shared" si="1"/>
        <v>1883519</v>
      </c>
      <c r="K24" s="37">
        <f t="shared" si="1"/>
        <v>2268211</v>
      </c>
      <c r="L24" s="37">
        <f t="shared" si="1"/>
        <v>194570</v>
      </c>
      <c r="M24" s="37">
        <f t="shared" si="1"/>
        <v>4150090</v>
      </c>
      <c r="N24" s="37">
        <f t="shared" si="1"/>
        <v>6612871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8496390</v>
      </c>
      <c r="X24" s="37">
        <f t="shared" si="1"/>
        <v>7601682</v>
      </c>
      <c r="Y24" s="37">
        <f t="shared" si="1"/>
        <v>894708</v>
      </c>
      <c r="Z24" s="38">
        <f>+IF(X24&lt;&gt;0,+(Y24/X24)*100,0)</f>
        <v>11.769868826399211</v>
      </c>
      <c r="AA24" s="39">
        <f>SUM(AA15:AA23)</f>
        <v>15203367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25358845</v>
      </c>
      <c r="D25" s="29">
        <f>+D12+D24</f>
        <v>0</v>
      </c>
      <c r="E25" s="30">
        <f t="shared" si="2"/>
        <v>15354435</v>
      </c>
      <c r="F25" s="31">
        <f t="shared" si="2"/>
        <v>15354435</v>
      </c>
      <c r="G25" s="31">
        <f t="shared" si="2"/>
        <v>963440</v>
      </c>
      <c r="H25" s="31">
        <f t="shared" si="2"/>
        <v>1330419</v>
      </c>
      <c r="I25" s="31">
        <f t="shared" si="2"/>
        <v>449234</v>
      </c>
      <c r="J25" s="31">
        <f t="shared" si="2"/>
        <v>2743093</v>
      </c>
      <c r="K25" s="31">
        <f t="shared" si="2"/>
        <v>2219175</v>
      </c>
      <c r="L25" s="31">
        <f t="shared" si="2"/>
        <v>207301</v>
      </c>
      <c r="M25" s="31">
        <f t="shared" si="2"/>
        <v>4579664</v>
      </c>
      <c r="N25" s="31">
        <f t="shared" si="2"/>
        <v>7006140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9749233</v>
      </c>
      <c r="X25" s="31">
        <f t="shared" si="2"/>
        <v>7677210</v>
      </c>
      <c r="Y25" s="31">
        <f t="shared" si="2"/>
        <v>2072023</v>
      </c>
      <c r="Z25" s="32">
        <f>+IF(X25&lt;&gt;0,+(Y25/X25)*100,0)</f>
        <v>26.989270841881364</v>
      </c>
      <c r="AA25" s="33">
        <f>+AA12+AA24</f>
        <v>15354435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33379448</v>
      </c>
      <c r="D32" s="18"/>
      <c r="E32" s="19">
        <v>5783828</v>
      </c>
      <c r="F32" s="20">
        <v>5783828</v>
      </c>
      <c r="G32" s="20">
        <v>1693428</v>
      </c>
      <c r="H32" s="20">
        <v>1511085</v>
      </c>
      <c r="I32" s="20">
        <v>1540109</v>
      </c>
      <c r="J32" s="20">
        <v>4744622</v>
      </c>
      <c r="K32" s="20">
        <v>2940778</v>
      </c>
      <c r="L32" s="20">
        <v>1432833</v>
      </c>
      <c r="M32" s="20">
        <v>5157280</v>
      </c>
      <c r="N32" s="20">
        <v>9530891</v>
      </c>
      <c r="O32" s="20"/>
      <c r="P32" s="20"/>
      <c r="Q32" s="20"/>
      <c r="R32" s="20"/>
      <c r="S32" s="20"/>
      <c r="T32" s="20"/>
      <c r="U32" s="20"/>
      <c r="V32" s="20"/>
      <c r="W32" s="20">
        <v>14275513</v>
      </c>
      <c r="X32" s="20">
        <v>-659850</v>
      </c>
      <c r="Y32" s="20">
        <v>14935363</v>
      </c>
      <c r="Z32" s="21">
        <v>-2263.4482079260438</v>
      </c>
      <c r="AA32" s="22">
        <v>5783828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33379448</v>
      </c>
      <c r="D34" s="29">
        <f>SUM(D29:D33)</f>
        <v>0</v>
      </c>
      <c r="E34" s="30">
        <f t="shared" si="3"/>
        <v>5783828</v>
      </c>
      <c r="F34" s="31">
        <f t="shared" si="3"/>
        <v>5783828</v>
      </c>
      <c r="G34" s="31">
        <f t="shared" si="3"/>
        <v>1693428</v>
      </c>
      <c r="H34" s="31">
        <f t="shared" si="3"/>
        <v>1511085</v>
      </c>
      <c r="I34" s="31">
        <f t="shared" si="3"/>
        <v>1540109</v>
      </c>
      <c r="J34" s="31">
        <f t="shared" si="3"/>
        <v>4744622</v>
      </c>
      <c r="K34" s="31">
        <f t="shared" si="3"/>
        <v>2940778</v>
      </c>
      <c r="L34" s="31">
        <f t="shared" si="3"/>
        <v>1432833</v>
      </c>
      <c r="M34" s="31">
        <f t="shared" si="3"/>
        <v>5157280</v>
      </c>
      <c r="N34" s="31">
        <f t="shared" si="3"/>
        <v>9530891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14275513</v>
      </c>
      <c r="X34" s="31">
        <f t="shared" si="3"/>
        <v>-659850</v>
      </c>
      <c r="Y34" s="31">
        <f t="shared" si="3"/>
        <v>14935363</v>
      </c>
      <c r="Z34" s="32">
        <f>+IF(X34&lt;&gt;0,+(Y34/X34)*100,0)</f>
        <v>-2263.4482079260438</v>
      </c>
      <c r="AA34" s="33">
        <f>SUM(AA29:AA33)</f>
        <v>5783828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33379448</v>
      </c>
      <c r="D40" s="29">
        <f>+D34+D39</f>
        <v>0</v>
      </c>
      <c r="E40" s="30">
        <f t="shared" si="5"/>
        <v>5783828</v>
      </c>
      <c r="F40" s="31">
        <f t="shared" si="5"/>
        <v>5783828</v>
      </c>
      <c r="G40" s="31">
        <f t="shared" si="5"/>
        <v>1693428</v>
      </c>
      <c r="H40" s="31">
        <f t="shared" si="5"/>
        <v>1511085</v>
      </c>
      <c r="I40" s="31">
        <f t="shared" si="5"/>
        <v>1540109</v>
      </c>
      <c r="J40" s="31">
        <f t="shared" si="5"/>
        <v>4744622</v>
      </c>
      <c r="K40" s="31">
        <f t="shared" si="5"/>
        <v>2940778</v>
      </c>
      <c r="L40" s="31">
        <f t="shared" si="5"/>
        <v>1432833</v>
      </c>
      <c r="M40" s="31">
        <f t="shared" si="5"/>
        <v>5157280</v>
      </c>
      <c r="N40" s="31">
        <f t="shared" si="5"/>
        <v>9530891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14275513</v>
      </c>
      <c r="X40" s="31">
        <f t="shared" si="5"/>
        <v>-659850</v>
      </c>
      <c r="Y40" s="31">
        <f t="shared" si="5"/>
        <v>14935363</v>
      </c>
      <c r="Z40" s="32">
        <f>+IF(X40&lt;&gt;0,+(Y40/X40)*100,0)</f>
        <v>-2263.4482079260438</v>
      </c>
      <c r="AA40" s="33">
        <f>+AA34+AA39</f>
        <v>5783828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-8020603</v>
      </c>
      <c r="D42" s="43">
        <f>+D25-D40</f>
        <v>0</v>
      </c>
      <c r="E42" s="44">
        <f t="shared" si="6"/>
        <v>9570607</v>
      </c>
      <c r="F42" s="45">
        <f t="shared" si="6"/>
        <v>9570607</v>
      </c>
      <c r="G42" s="45">
        <f t="shared" si="6"/>
        <v>-729988</v>
      </c>
      <c r="H42" s="45">
        <f t="shared" si="6"/>
        <v>-180666</v>
      </c>
      <c r="I42" s="45">
        <f t="shared" si="6"/>
        <v>-1090875</v>
      </c>
      <c r="J42" s="45">
        <f t="shared" si="6"/>
        <v>-2001529</v>
      </c>
      <c r="K42" s="45">
        <f t="shared" si="6"/>
        <v>-721603</v>
      </c>
      <c r="L42" s="45">
        <f t="shared" si="6"/>
        <v>-1225532</v>
      </c>
      <c r="M42" s="45">
        <f t="shared" si="6"/>
        <v>-577616</v>
      </c>
      <c r="N42" s="45">
        <f t="shared" si="6"/>
        <v>-2524751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-4526280</v>
      </c>
      <c r="X42" s="45">
        <f t="shared" si="6"/>
        <v>8337060</v>
      </c>
      <c r="Y42" s="45">
        <f t="shared" si="6"/>
        <v>-12863340</v>
      </c>
      <c r="Z42" s="46">
        <f>+IF(X42&lt;&gt;0,+(Y42/X42)*100,0)</f>
        <v>-154.29108102856404</v>
      </c>
      <c r="AA42" s="47">
        <f>+AA25-AA40</f>
        <v>9570607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6071637</v>
      </c>
      <c r="D8" s="18"/>
      <c r="E8" s="19">
        <v>5703836</v>
      </c>
      <c r="F8" s="20">
        <v>5703836</v>
      </c>
      <c r="G8" s="20">
        <v>8875132</v>
      </c>
      <c r="H8" s="20">
        <v>80554</v>
      </c>
      <c r="I8" s="20">
        <v>-1829445</v>
      </c>
      <c r="J8" s="20">
        <v>7126241</v>
      </c>
      <c r="K8" s="20">
        <v>202442</v>
      </c>
      <c r="L8" s="20">
        <v>-18214</v>
      </c>
      <c r="M8" s="20">
        <v>141018</v>
      </c>
      <c r="N8" s="20">
        <v>325246</v>
      </c>
      <c r="O8" s="20"/>
      <c r="P8" s="20"/>
      <c r="Q8" s="20"/>
      <c r="R8" s="20"/>
      <c r="S8" s="20"/>
      <c r="T8" s="20"/>
      <c r="U8" s="20"/>
      <c r="V8" s="20"/>
      <c r="W8" s="20">
        <v>7451487</v>
      </c>
      <c r="X8" s="20">
        <v>2851908</v>
      </c>
      <c r="Y8" s="20">
        <v>4599579</v>
      </c>
      <c r="Z8" s="21">
        <v>161.28076361509557</v>
      </c>
      <c r="AA8" s="22">
        <v>5703836</v>
      </c>
    </row>
    <row r="9" spans="1:27" ht="13.5" x14ac:dyDescent="0.25">
      <c r="A9" s="23" t="s">
        <v>37</v>
      </c>
      <c r="B9" s="17" t="s">
        <v>32</v>
      </c>
      <c r="C9" s="18">
        <v>1089300</v>
      </c>
      <c r="D9" s="18"/>
      <c r="E9" s="19">
        <v>1154658</v>
      </c>
      <c r="F9" s="20">
        <v>1154658</v>
      </c>
      <c r="G9" s="20">
        <v>1089300</v>
      </c>
      <c r="H9" s="20"/>
      <c r="I9" s="20"/>
      <c r="J9" s="20">
        <v>1089300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1089300</v>
      </c>
      <c r="X9" s="20">
        <v>577332</v>
      </c>
      <c r="Y9" s="20">
        <v>511968</v>
      </c>
      <c r="Z9" s="21">
        <v>88.678264845877237</v>
      </c>
      <c r="AA9" s="22">
        <v>1154658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298832</v>
      </c>
      <c r="D11" s="18"/>
      <c r="E11" s="19">
        <v>433452</v>
      </c>
      <c r="F11" s="20">
        <v>433452</v>
      </c>
      <c r="G11" s="20">
        <v>241918</v>
      </c>
      <c r="H11" s="20">
        <v>54851</v>
      </c>
      <c r="I11" s="20">
        <v>21133</v>
      </c>
      <c r="J11" s="20">
        <v>317902</v>
      </c>
      <c r="K11" s="20">
        <v>12637</v>
      </c>
      <c r="L11" s="20">
        <v>-1499</v>
      </c>
      <c r="M11" s="20">
        <v>-4452</v>
      </c>
      <c r="N11" s="20">
        <v>6686</v>
      </c>
      <c r="O11" s="20"/>
      <c r="P11" s="20"/>
      <c r="Q11" s="20"/>
      <c r="R11" s="20"/>
      <c r="S11" s="20"/>
      <c r="T11" s="20"/>
      <c r="U11" s="20"/>
      <c r="V11" s="20"/>
      <c r="W11" s="20">
        <v>324588</v>
      </c>
      <c r="X11" s="20">
        <v>216726</v>
      </c>
      <c r="Y11" s="20">
        <v>107862</v>
      </c>
      <c r="Z11" s="21">
        <v>49.76883253509039</v>
      </c>
      <c r="AA11" s="22">
        <v>433452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7459769</v>
      </c>
      <c r="D12" s="29">
        <f>SUM(D6:D11)</f>
        <v>0</v>
      </c>
      <c r="E12" s="30">
        <f t="shared" si="0"/>
        <v>7291946</v>
      </c>
      <c r="F12" s="31">
        <f t="shared" si="0"/>
        <v>7291946</v>
      </c>
      <c r="G12" s="31">
        <f t="shared" si="0"/>
        <v>10206350</v>
      </c>
      <c r="H12" s="31">
        <f t="shared" si="0"/>
        <v>135405</v>
      </c>
      <c r="I12" s="31">
        <f t="shared" si="0"/>
        <v>-1808312</v>
      </c>
      <c r="J12" s="31">
        <f t="shared" si="0"/>
        <v>8533443</v>
      </c>
      <c r="K12" s="31">
        <f t="shared" si="0"/>
        <v>215079</v>
      </c>
      <c r="L12" s="31">
        <f t="shared" si="0"/>
        <v>-19713</v>
      </c>
      <c r="M12" s="31">
        <f t="shared" si="0"/>
        <v>136566</v>
      </c>
      <c r="N12" s="31">
        <f t="shared" si="0"/>
        <v>331932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8865375</v>
      </c>
      <c r="X12" s="31">
        <f t="shared" si="0"/>
        <v>3645966</v>
      </c>
      <c r="Y12" s="31">
        <f t="shared" si="0"/>
        <v>5219409</v>
      </c>
      <c r="Z12" s="32">
        <f>+IF(X12&lt;&gt;0,+(Y12/X12)*100,0)</f>
        <v>143.15572333916444</v>
      </c>
      <c r="AA12" s="33">
        <f>SUM(AA6:AA11)</f>
        <v>7291946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103683140</v>
      </c>
      <c r="D19" s="18"/>
      <c r="E19" s="19">
        <v>-1551019</v>
      </c>
      <c r="F19" s="20">
        <v>-1521019</v>
      </c>
      <c r="G19" s="20">
        <v>104051565</v>
      </c>
      <c r="H19" s="20">
        <v>-368427</v>
      </c>
      <c r="I19" s="20">
        <v>4200</v>
      </c>
      <c r="J19" s="20">
        <v>103687338</v>
      </c>
      <c r="K19" s="20">
        <v>-1355009</v>
      </c>
      <c r="L19" s="20">
        <v>-338752</v>
      </c>
      <c r="M19" s="20">
        <v>20910</v>
      </c>
      <c r="N19" s="20">
        <v>-1672851</v>
      </c>
      <c r="O19" s="20"/>
      <c r="P19" s="20"/>
      <c r="Q19" s="20"/>
      <c r="R19" s="20"/>
      <c r="S19" s="20"/>
      <c r="T19" s="20"/>
      <c r="U19" s="20"/>
      <c r="V19" s="20"/>
      <c r="W19" s="20">
        <v>102014487</v>
      </c>
      <c r="X19" s="20">
        <v>-565511</v>
      </c>
      <c r="Y19" s="20">
        <v>102579998</v>
      </c>
      <c r="Z19" s="21">
        <v>-18139.346184247519</v>
      </c>
      <c r="AA19" s="22">
        <v>-1521019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232223</v>
      </c>
      <c r="D22" s="18"/>
      <c r="E22" s="19"/>
      <c r="F22" s="20"/>
      <c r="G22" s="20">
        <v>233334</v>
      </c>
      <c r="H22" s="20">
        <v>-1111</v>
      </c>
      <c r="I22" s="20"/>
      <c r="J22" s="20">
        <v>232223</v>
      </c>
      <c r="K22" s="20">
        <v>-4444</v>
      </c>
      <c r="L22" s="20">
        <v>-1111</v>
      </c>
      <c r="M22" s="20">
        <v>-1111</v>
      </c>
      <c r="N22" s="20">
        <v>-6666</v>
      </c>
      <c r="O22" s="20"/>
      <c r="P22" s="20"/>
      <c r="Q22" s="20"/>
      <c r="R22" s="20"/>
      <c r="S22" s="20"/>
      <c r="T22" s="20"/>
      <c r="U22" s="20"/>
      <c r="V22" s="20"/>
      <c r="W22" s="20">
        <v>225557</v>
      </c>
      <c r="X22" s="20"/>
      <c r="Y22" s="20">
        <v>225557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103915363</v>
      </c>
      <c r="D24" s="29">
        <f>SUM(D15:D23)</f>
        <v>0</v>
      </c>
      <c r="E24" s="36">
        <f t="shared" si="1"/>
        <v>-1551019</v>
      </c>
      <c r="F24" s="37">
        <f t="shared" si="1"/>
        <v>-1521019</v>
      </c>
      <c r="G24" s="37">
        <f t="shared" si="1"/>
        <v>104284899</v>
      </c>
      <c r="H24" s="37">
        <f t="shared" si="1"/>
        <v>-369538</v>
      </c>
      <c r="I24" s="37">
        <f t="shared" si="1"/>
        <v>4200</v>
      </c>
      <c r="J24" s="37">
        <f t="shared" si="1"/>
        <v>103919561</v>
      </c>
      <c r="K24" s="37">
        <f t="shared" si="1"/>
        <v>-1359453</v>
      </c>
      <c r="L24" s="37">
        <f t="shared" si="1"/>
        <v>-339863</v>
      </c>
      <c r="M24" s="37">
        <f t="shared" si="1"/>
        <v>19799</v>
      </c>
      <c r="N24" s="37">
        <f t="shared" si="1"/>
        <v>-1679517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102240044</v>
      </c>
      <c r="X24" s="37">
        <f t="shared" si="1"/>
        <v>-565511</v>
      </c>
      <c r="Y24" s="37">
        <f t="shared" si="1"/>
        <v>102805555</v>
      </c>
      <c r="Z24" s="38">
        <f>+IF(X24&lt;&gt;0,+(Y24/X24)*100,0)</f>
        <v>-18179.231703715755</v>
      </c>
      <c r="AA24" s="39">
        <f>SUM(AA15:AA23)</f>
        <v>-1521019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111375132</v>
      </c>
      <c r="D25" s="29">
        <f>+D12+D24</f>
        <v>0</v>
      </c>
      <c r="E25" s="30">
        <f t="shared" si="2"/>
        <v>5740927</v>
      </c>
      <c r="F25" s="31">
        <f t="shared" si="2"/>
        <v>5770927</v>
      </c>
      <c r="G25" s="31">
        <f t="shared" si="2"/>
        <v>114491249</v>
      </c>
      <c r="H25" s="31">
        <f t="shared" si="2"/>
        <v>-234133</v>
      </c>
      <c r="I25" s="31">
        <f t="shared" si="2"/>
        <v>-1804112</v>
      </c>
      <c r="J25" s="31">
        <f t="shared" si="2"/>
        <v>112453004</v>
      </c>
      <c r="K25" s="31">
        <f t="shared" si="2"/>
        <v>-1144374</v>
      </c>
      <c r="L25" s="31">
        <f t="shared" si="2"/>
        <v>-359576</v>
      </c>
      <c r="M25" s="31">
        <f t="shared" si="2"/>
        <v>156365</v>
      </c>
      <c r="N25" s="31">
        <f t="shared" si="2"/>
        <v>-1347585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111105419</v>
      </c>
      <c r="X25" s="31">
        <f t="shared" si="2"/>
        <v>3080455</v>
      </c>
      <c r="Y25" s="31">
        <f t="shared" si="2"/>
        <v>108024964</v>
      </c>
      <c r="Z25" s="32">
        <f>+IF(X25&lt;&gt;0,+(Y25/X25)*100,0)</f>
        <v>3506.785978045451</v>
      </c>
      <c r="AA25" s="33">
        <f>+AA12+AA24</f>
        <v>5770927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1735106</v>
      </c>
      <c r="D32" s="18"/>
      <c r="E32" s="19">
        <v>16629793</v>
      </c>
      <c r="F32" s="20">
        <v>16629793</v>
      </c>
      <c r="G32" s="20">
        <v>5818997</v>
      </c>
      <c r="H32" s="20">
        <v>-2098177</v>
      </c>
      <c r="I32" s="20">
        <v>-2669405</v>
      </c>
      <c r="J32" s="20">
        <v>1051415</v>
      </c>
      <c r="K32" s="20">
        <v>2229241</v>
      </c>
      <c r="L32" s="20">
        <v>-764034</v>
      </c>
      <c r="M32" s="20">
        <v>3428587</v>
      </c>
      <c r="N32" s="20">
        <v>4893794</v>
      </c>
      <c r="O32" s="20"/>
      <c r="P32" s="20"/>
      <c r="Q32" s="20"/>
      <c r="R32" s="20"/>
      <c r="S32" s="20"/>
      <c r="T32" s="20"/>
      <c r="U32" s="20"/>
      <c r="V32" s="20"/>
      <c r="W32" s="20">
        <v>5945209</v>
      </c>
      <c r="X32" s="20">
        <v>8314896</v>
      </c>
      <c r="Y32" s="20">
        <v>-2369687</v>
      </c>
      <c r="Z32" s="21">
        <v>-28.499298127120294</v>
      </c>
      <c r="AA32" s="22">
        <v>16629793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1735106</v>
      </c>
      <c r="D34" s="29">
        <f>SUM(D29:D33)</f>
        <v>0</v>
      </c>
      <c r="E34" s="30">
        <f t="shared" si="3"/>
        <v>16629793</v>
      </c>
      <c r="F34" s="31">
        <f t="shared" si="3"/>
        <v>16629793</v>
      </c>
      <c r="G34" s="31">
        <f t="shared" si="3"/>
        <v>5818997</v>
      </c>
      <c r="H34" s="31">
        <f t="shared" si="3"/>
        <v>-2098177</v>
      </c>
      <c r="I34" s="31">
        <f t="shared" si="3"/>
        <v>-2669405</v>
      </c>
      <c r="J34" s="31">
        <f t="shared" si="3"/>
        <v>1051415</v>
      </c>
      <c r="K34" s="31">
        <f t="shared" si="3"/>
        <v>2229241</v>
      </c>
      <c r="L34" s="31">
        <f t="shared" si="3"/>
        <v>-764034</v>
      </c>
      <c r="M34" s="31">
        <f t="shared" si="3"/>
        <v>3428587</v>
      </c>
      <c r="N34" s="31">
        <f t="shared" si="3"/>
        <v>4893794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5945209</v>
      </c>
      <c r="X34" s="31">
        <f t="shared" si="3"/>
        <v>8314896</v>
      </c>
      <c r="Y34" s="31">
        <f t="shared" si="3"/>
        <v>-2369687</v>
      </c>
      <c r="Z34" s="32">
        <f>+IF(X34&lt;&gt;0,+(Y34/X34)*100,0)</f>
        <v>-28.499298127120294</v>
      </c>
      <c r="AA34" s="33">
        <f>SUM(AA29:AA33)</f>
        <v>16629793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1735106</v>
      </c>
      <c r="D40" s="29">
        <f>+D34+D39</f>
        <v>0</v>
      </c>
      <c r="E40" s="30">
        <f t="shared" si="5"/>
        <v>16629793</v>
      </c>
      <c r="F40" s="31">
        <f t="shared" si="5"/>
        <v>16629793</v>
      </c>
      <c r="G40" s="31">
        <f t="shared" si="5"/>
        <v>5818997</v>
      </c>
      <c r="H40" s="31">
        <f t="shared" si="5"/>
        <v>-2098177</v>
      </c>
      <c r="I40" s="31">
        <f t="shared" si="5"/>
        <v>-2669405</v>
      </c>
      <c r="J40" s="31">
        <f t="shared" si="5"/>
        <v>1051415</v>
      </c>
      <c r="K40" s="31">
        <f t="shared" si="5"/>
        <v>2229241</v>
      </c>
      <c r="L40" s="31">
        <f t="shared" si="5"/>
        <v>-764034</v>
      </c>
      <c r="M40" s="31">
        <f t="shared" si="5"/>
        <v>3428587</v>
      </c>
      <c r="N40" s="31">
        <f t="shared" si="5"/>
        <v>4893794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5945209</v>
      </c>
      <c r="X40" s="31">
        <f t="shared" si="5"/>
        <v>8314896</v>
      </c>
      <c r="Y40" s="31">
        <f t="shared" si="5"/>
        <v>-2369687</v>
      </c>
      <c r="Z40" s="32">
        <f>+IF(X40&lt;&gt;0,+(Y40/X40)*100,0)</f>
        <v>-28.499298127120294</v>
      </c>
      <c r="AA40" s="33">
        <f>+AA34+AA39</f>
        <v>16629793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109640026</v>
      </c>
      <c r="D42" s="43">
        <f>+D25-D40</f>
        <v>0</v>
      </c>
      <c r="E42" s="44">
        <f t="shared" si="6"/>
        <v>-10888866</v>
      </c>
      <c r="F42" s="45">
        <f t="shared" si="6"/>
        <v>-10858866</v>
      </c>
      <c r="G42" s="45">
        <f t="shared" si="6"/>
        <v>108672252</v>
      </c>
      <c r="H42" s="45">
        <f t="shared" si="6"/>
        <v>1864044</v>
      </c>
      <c r="I42" s="45">
        <f t="shared" si="6"/>
        <v>865293</v>
      </c>
      <c r="J42" s="45">
        <f t="shared" si="6"/>
        <v>111401589</v>
      </c>
      <c r="K42" s="45">
        <f t="shared" si="6"/>
        <v>-3373615</v>
      </c>
      <c r="L42" s="45">
        <f t="shared" si="6"/>
        <v>404458</v>
      </c>
      <c r="M42" s="45">
        <f t="shared" si="6"/>
        <v>-3272222</v>
      </c>
      <c r="N42" s="45">
        <f t="shared" si="6"/>
        <v>-6241379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105160210</v>
      </c>
      <c r="X42" s="45">
        <f t="shared" si="6"/>
        <v>-5234441</v>
      </c>
      <c r="Y42" s="45">
        <f t="shared" si="6"/>
        <v>110394651</v>
      </c>
      <c r="Z42" s="46">
        <f>+IF(X42&lt;&gt;0,+(Y42/X42)*100,0)</f>
        <v>-2109.0055461509642</v>
      </c>
      <c r="AA42" s="47">
        <f>+AA25-AA40</f>
        <v>-10858866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7484676</v>
      </c>
      <c r="D45" s="18"/>
      <c r="E45" s="19">
        <v>6215407</v>
      </c>
      <c r="F45" s="20">
        <v>3679755</v>
      </c>
      <c r="G45" s="20">
        <v>12198724</v>
      </c>
      <c r="H45" s="20">
        <v>1381084</v>
      </c>
      <c r="I45" s="20">
        <v>-1340638</v>
      </c>
      <c r="J45" s="20">
        <v>12239170</v>
      </c>
      <c r="K45" s="20">
        <v>-281041</v>
      </c>
      <c r="L45" s="20">
        <v>395695</v>
      </c>
      <c r="M45" s="20">
        <v>-1601396</v>
      </c>
      <c r="N45" s="20">
        <v>-1486742</v>
      </c>
      <c r="O45" s="20"/>
      <c r="P45" s="20"/>
      <c r="Q45" s="20"/>
      <c r="R45" s="20"/>
      <c r="S45" s="20"/>
      <c r="T45" s="20"/>
      <c r="U45" s="20"/>
      <c r="V45" s="20"/>
      <c r="W45" s="20">
        <v>10752428</v>
      </c>
      <c r="X45" s="20">
        <v>2745470</v>
      </c>
      <c r="Y45" s="20">
        <v>8006958</v>
      </c>
      <c r="Z45" s="48">
        <v>291.64252386658751</v>
      </c>
      <c r="AA45" s="22">
        <v>3679755</v>
      </c>
    </row>
    <row r="46" spans="1:27" ht="13.5" x14ac:dyDescent="0.25">
      <c r="A46" s="23" t="s">
        <v>69</v>
      </c>
      <c r="B46" s="17" t="s">
        <v>32</v>
      </c>
      <c r="C46" s="18">
        <v>-375695</v>
      </c>
      <c r="D46" s="18"/>
      <c r="E46" s="19"/>
      <c r="F46" s="20"/>
      <c r="G46" s="20">
        <v>-375695</v>
      </c>
      <c r="H46" s="20"/>
      <c r="I46" s="20"/>
      <c r="J46" s="20">
        <v>-375695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-375695</v>
      </c>
      <c r="X46" s="20"/>
      <c r="Y46" s="20">
        <v>-375695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7108981</v>
      </c>
      <c r="D48" s="51">
        <f>SUM(D45:D47)</f>
        <v>0</v>
      </c>
      <c r="E48" s="52">
        <f t="shared" si="7"/>
        <v>6215407</v>
      </c>
      <c r="F48" s="53">
        <f t="shared" si="7"/>
        <v>3679755</v>
      </c>
      <c r="G48" s="53">
        <f t="shared" si="7"/>
        <v>11823029</v>
      </c>
      <c r="H48" s="53">
        <f t="shared" si="7"/>
        <v>1381084</v>
      </c>
      <c r="I48" s="53">
        <f t="shared" si="7"/>
        <v>-1340638</v>
      </c>
      <c r="J48" s="53">
        <f t="shared" si="7"/>
        <v>11863475</v>
      </c>
      <c r="K48" s="53">
        <f t="shared" si="7"/>
        <v>-281041</v>
      </c>
      <c r="L48" s="53">
        <f t="shared" si="7"/>
        <v>395695</v>
      </c>
      <c r="M48" s="53">
        <f t="shared" si="7"/>
        <v>-1601396</v>
      </c>
      <c r="N48" s="53">
        <f t="shared" si="7"/>
        <v>-1486742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10376733</v>
      </c>
      <c r="X48" s="53">
        <f t="shared" si="7"/>
        <v>2745470</v>
      </c>
      <c r="Y48" s="53">
        <f t="shared" si="7"/>
        <v>7631263</v>
      </c>
      <c r="Z48" s="54">
        <f>+IF(X48&lt;&gt;0,+(Y48/X48)*100,0)</f>
        <v>277.95834592984079</v>
      </c>
      <c r="AA48" s="55">
        <f>SUM(AA45:AA47)</f>
        <v>3679755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-1562223</v>
      </c>
      <c r="D6" s="18"/>
      <c r="E6" s="19"/>
      <c r="F6" s="20"/>
      <c r="G6" s="20">
        <v>268589</v>
      </c>
      <c r="H6" s="20">
        <v>256402</v>
      </c>
      <c r="I6" s="20">
        <v>-2787448</v>
      </c>
      <c r="J6" s="20">
        <v>-2262457</v>
      </c>
      <c r="K6" s="20">
        <v>-2253700</v>
      </c>
      <c r="L6" s="20">
        <v>-3103818</v>
      </c>
      <c r="M6" s="20">
        <v>-4855335</v>
      </c>
      <c r="N6" s="20">
        <v>-10212853</v>
      </c>
      <c r="O6" s="20"/>
      <c r="P6" s="20"/>
      <c r="Q6" s="20"/>
      <c r="R6" s="20"/>
      <c r="S6" s="20"/>
      <c r="T6" s="20"/>
      <c r="U6" s="20"/>
      <c r="V6" s="20"/>
      <c r="W6" s="20">
        <v>-12475310</v>
      </c>
      <c r="X6" s="20"/>
      <c r="Y6" s="20">
        <v>-12475310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128581665</v>
      </c>
      <c r="D8" s="18"/>
      <c r="E8" s="19"/>
      <c r="F8" s="20"/>
      <c r="G8" s="20">
        <v>11457869</v>
      </c>
      <c r="H8" s="20">
        <v>11468774</v>
      </c>
      <c r="I8" s="20">
        <v>11037670</v>
      </c>
      <c r="J8" s="20">
        <v>33964313</v>
      </c>
      <c r="K8" s="20">
        <v>11242281</v>
      </c>
      <c r="L8" s="20">
        <v>11682415</v>
      </c>
      <c r="M8" s="20">
        <v>11455288</v>
      </c>
      <c r="N8" s="20">
        <v>34379984</v>
      </c>
      <c r="O8" s="20"/>
      <c r="P8" s="20"/>
      <c r="Q8" s="20"/>
      <c r="R8" s="20"/>
      <c r="S8" s="20"/>
      <c r="T8" s="20"/>
      <c r="U8" s="20"/>
      <c r="V8" s="20"/>
      <c r="W8" s="20">
        <v>68344297</v>
      </c>
      <c r="X8" s="20"/>
      <c r="Y8" s="20">
        <v>68344297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-5032690</v>
      </c>
      <c r="D11" s="18"/>
      <c r="E11" s="19"/>
      <c r="F11" s="20"/>
      <c r="G11" s="20">
        <v>-376135</v>
      </c>
      <c r="H11" s="20">
        <v>-393674</v>
      </c>
      <c r="I11" s="20">
        <v>-441467</v>
      </c>
      <c r="J11" s="20">
        <v>-1211276</v>
      </c>
      <c r="K11" s="20">
        <v>-446311</v>
      </c>
      <c r="L11" s="20">
        <v>-494682</v>
      </c>
      <c r="M11" s="20">
        <v>-394541</v>
      </c>
      <c r="N11" s="20">
        <v>-1335534</v>
      </c>
      <c r="O11" s="20"/>
      <c r="P11" s="20"/>
      <c r="Q11" s="20"/>
      <c r="R11" s="20"/>
      <c r="S11" s="20"/>
      <c r="T11" s="20"/>
      <c r="U11" s="20"/>
      <c r="V11" s="20"/>
      <c r="W11" s="20">
        <v>-2546810</v>
      </c>
      <c r="X11" s="20"/>
      <c r="Y11" s="20">
        <v>-2546810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121986752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11350323</v>
      </c>
      <c r="H12" s="31">
        <f t="shared" si="0"/>
        <v>11331502</v>
      </c>
      <c r="I12" s="31">
        <f t="shared" si="0"/>
        <v>7808755</v>
      </c>
      <c r="J12" s="31">
        <f t="shared" si="0"/>
        <v>30490580</v>
      </c>
      <c r="K12" s="31">
        <f t="shared" si="0"/>
        <v>8542270</v>
      </c>
      <c r="L12" s="31">
        <f t="shared" si="0"/>
        <v>8083915</v>
      </c>
      <c r="M12" s="31">
        <f t="shared" si="0"/>
        <v>6205412</v>
      </c>
      <c r="N12" s="31">
        <f t="shared" si="0"/>
        <v>22831597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53322177</v>
      </c>
      <c r="X12" s="31">
        <f t="shared" si="0"/>
        <v>0</v>
      </c>
      <c r="Y12" s="31">
        <f t="shared" si="0"/>
        <v>53322177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42039627</v>
      </c>
      <c r="D19" s="18"/>
      <c r="E19" s="19">
        <v>38137561</v>
      </c>
      <c r="F19" s="20">
        <v>38137561</v>
      </c>
      <c r="G19" s="20">
        <v>158349</v>
      </c>
      <c r="H19" s="20">
        <v>7394106</v>
      </c>
      <c r="I19" s="20">
        <v>3030174</v>
      </c>
      <c r="J19" s="20">
        <v>10582629</v>
      </c>
      <c r="K19" s="20">
        <v>2980203</v>
      </c>
      <c r="L19" s="20">
        <v>1800401</v>
      </c>
      <c r="M19" s="20">
        <v>3361119</v>
      </c>
      <c r="N19" s="20">
        <v>8141723</v>
      </c>
      <c r="O19" s="20"/>
      <c r="P19" s="20"/>
      <c r="Q19" s="20"/>
      <c r="R19" s="20"/>
      <c r="S19" s="20"/>
      <c r="T19" s="20"/>
      <c r="U19" s="20"/>
      <c r="V19" s="20"/>
      <c r="W19" s="20">
        <v>18724352</v>
      </c>
      <c r="X19" s="20">
        <v>19050905</v>
      </c>
      <c r="Y19" s="20">
        <v>-326553</v>
      </c>
      <c r="Z19" s="21">
        <v>-1.7141075450221392</v>
      </c>
      <c r="AA19" s="22">
        <v>38137561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42039627</v>
      </c>
      <c r="D24" s="29">
        <f>SUM(D15:D23)</f>
        <v>0</v>
      </c>
      <c r="E24" s="36">
        <f t="shared" si="1"/>
        <v>38137561</v>
      </c>
      <c r="F24" s="37">
        <f t="shared" si="1"/>
        <v>38137561</v>
      </c>
      <c r="G24" s="37">
        <f t="shared" si="1"/>
        <v>158349</v>
      </c>
      <c r="H24" s="37">
        <f t="shared" si="1"/>
        <v>7394106</v>
      </c>
      <c r="I24" s="37">
        <f t="shared" si="1"/>
        <v>3030174</v>
      </c>
      <c r="J24" s="37">
        <f t="shared" si="1"/>
        <v>10582629</v>
      </c>
      <c r="K24" s="37">
        <f t="shared" si="1"/>
        <v>2980203</v>
      </c>
      <c r="L24" s="37">
        <f t="shared" si="1"/>
        <v>1800401</v>
      </c>
      <c r="M24" s="37">
        <f t="shared" si="1"/>
        <v>3361119</v>
      </c>
      <c r="N24" s="37">
        <f t="shared" si="1"/>
        <v>8141723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18724352</v>
      </c>
      <c r="X24" s="37">
        <f t="shared" si="1"/>
        <v>19050905</v>
      </c>
      <c r="Y24" s="37">
        <f t="shared" si="1"/>
        <v>-326553</v>
      </c>
      <c r="Z24" s="38">
        <f>+IF(X24&lt;&gt;0,+(Y24/X24)*100,0)</f>
        <v>-1.7141075450221392</v>
      </c>
      <c r="AA24" s="39">
        <f>SUM(AA15:AA23)</f>
        <v>38137561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164026379</v>
      </c>
      <c r="D25" s="29">
        <f>+D12+D24</f>
        <v>0</v>
      </c>
      <c r="E25" s="30">
        <f t="shared" si="2"/>
        <v>38137561</v>
      </c>
      <c r="F25" s="31">
        <f t="shared" si="2"/>
        <v>38137561</v>
      </c>
      <c r="G25" s="31">
        <f t="shared" si="2"/>
        <v>11508672</v>
      </c>
      <c r="H25" s="31">
        <f t="shared" si="2"/>
        <v>18725608</v>
      </c>
      <c r="I25" s="31">
        <f t="shared" si="2"/>
        <v>10838929</v>
      </c>
      <c r="J25" s="31">
        <f t="shared" si="2"/>
        <v>41073209</v>
      </c>
      <c r="K25" s="31">
        <f t="shared" si="2"/>
        <v>11522473</v>
      </c>
      <c r="L25" s="31">
        <f t="shared" si="2"/>
        <v>9884316</v>
      </c>
      <c r="M25" s="31">
        <f t="shared" si="2"/>
        <v>9566531</v>
      </c>
      <c r="N25" s="31">
        <f t="shared" si="2"/>
        <v>30973320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72046529</v>
      </c>
      <c r="X25" s="31">
        <f t="shared" si="2"/>
        <v>19050905</v>
      </c>
      <c r="Y25" s="31">
        <f t="shared" si="2"/>
        <v>52995624</v>
      </c>
      <c r="Z25" s="32">
        <f>+IF(X25&lt;&gt;0,+(Y25/X25)*100,0)</f>
        <v>278.17903663894185</v>
      </c>
      <c r="AA25" s="33">
        <f>+AA12+AA24</f>
        <v>38137561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64181658</v>
      </c>
      <c r="D32" s="18"/>
      <c r="E32" s="19"/>
      <c r="F32" s="20"/>
      <c r="G32" s="20">
        <v>1265205</v>
      </c>
      <c r="H32" s="20">
        <v>4141758</v>
      </c>
      <c r="I32" s="20">
        <v>1633557</v>
      </c>
      <c r="J32" s="20">
        <v>7040520</v>
      </c>
      <c r="K32" s="20">
        <v>2423729</v>
      </c>
      <c r="L32" s="20">
        <v>24206</v>
      </c>
      <c r="M32" s="20">
        <v>1386564</v>
      </c>
      <c r="N32" s="20">
        <v>3834499</v>
      </c>
      <c r="O32" s="20"/>
      <c r="P32" s="20"/>
      <c r="Q32" s="20"/>
      <c r="R32" s="20"/>
      <c r="S32" s="20"/>
      <c r="T32" s="20"/>
      <c r="U32" s="20"/>
      <c r="V32" s="20"/>
      <c r="W32" s="20">
        <v>10875019</v>
      </c>
      <c r="X32" s="20"/>
      <c r="Y32" s="20">
        <v>10875019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64181658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1265205</v>
      </c>
      <c r="H34" s="31">
        <f t="shared" si="3"/>
        <v>4141758</v>
      </c>
      <c r="I34" s="31">
        <f t="shared" si="3"/>
        <v>1633557</v>
      </c>
      <c r="J34" s="31">
        <f t="shared" si="3"/>
        <v>7040520</v>
      </c>
      <c r="K34" s="31">
        <f t="shared" si="3"/>
        <v>2423729</v>
      </c>
      <c r="L34" s="31">
        <f t="shared" si="3"/>
        <v>24206</v>
      </c>
      <c r="M34" s="31">
        <f t="shared" si="3"/>
        <v>1386564</v>
      </c>
      <c r="N34" s="31">
        <f t="shared" si="3"/>
        <v>3834499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10875019</v>
      </c>
      <c r="X34" s="31">
        <f t="shared" si="3"/>
        <v>0</v>
      </c>
      <c r="Y34" s="31">
        <f t="shared" si="3"/>
        <v>10875019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64181658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1265205</v>
      </c>
      <c r="H40" s="31">
        <f t="shared" si="5"/>
        <v>4141758</v>
      </c>
      <c r="I40" s="31">
        <f t="shared" si="5"/>
        <v>1633557</v>
      </c>
      <c r="J40" s="31">
        <f t="shared" si="5"/>
        <v>7040520</v>
      </c>
      <c r="K40" s="31">
        <f t="shared" si="5"/>
        <v>2423729</v>
      </c>
      <c r="L40" s="31">
        <f t="shared" si="5"/>
        <v>24206</v>
      </c>
      <c r="M40" s="31">
        <f t="shared" si="5"/>
        <v>1386564</v>
      </c>
      <c r="N40" s="31">
        <f t="shared" si="5"/>
        <v>3834499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10875019</v>
      </c>
      <c r="X40" s="31">
        <f t="shared" si="5"/>
        <v>0</v>
      </c>
      <c r="Y40" s="31">
        <f t="shared" si="5"/>
        <v>10875019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99844721</v>
      </c>
      <c r="D42" s="43">
        <f>+D25-D40</f>
        <v>0</v>
      </c>
      <c r="E42" s="44">
        <f t="shared" si="6"/>
        <v>38137561</v>
      </c>
      <c r="F42" s="45">
        <f t="shared" si="6"/>
        <v>38137561</v>
      </c>
      <c r="G42" s="45">
        <f t="shared" si="6"/>
        <v>10243467</v>
      </c>
      <c r="H42" s="45">
        <f t="shared" si="6"/>
        <v>14583850</v>
      </c>
      <c r="I42" s="45">
        <f t="shared" si="6"/>
        <v>9205372</v>
      </c>
      <c r="J42" s="45">
        <f t="shared" si="6"/>
        <v>34032689</v>
      </c>
      <c r="K42" s="45">
        <f t="shared" si="6"/>
        <v>9098744</v>
      </c>
      <c r="L42" s="45">
        <f t="shared" si="6"/>
        <v>9860110</v>
      </c>
      <c r="M42" s="45">
        <f t="shared" si="6"/>
        <v>8179967</v>
      </c>
      <c r="N42" s="45">
        <f t="shared" si="6"/>
        <v>27138821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61171510</v>
      </c>
      <c r="X42" s="45">
        <f t="shared" si="6"/>
        <v>19050905</v>
      </c>
      <c r="Y42" s="45">
        <f t="shared" si="6"/>
        <v>42120605</v>
      </c>
      <c r="Z42" s="46">
        <f>+IF(X42&lt;&gt;0,+(Y42/X42)*100,0)</f>
        <v>221.0950345928448</v>
      </c>
      <c r="AA42" s="47">
        <f>+AA25-AA40</f>
        <v>38137561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155924812</v>
      </c>
      <c r="G6" s="20">
        <v>47027</v>
      </c>
      <c r="H6" s="20">
        <v>33964</v>
      </c>
      <c r="I6" s="20">
        <v>50582</v>
      </c>
      <c r="J6" s="20">
        <v>131573</v>
      </c>
      <c r="K6" s="20">
        <v>35935</v>
      </c>
      <c r="L6" s="20">
        <v>52323</v>
      </c>
      <c r="M6" s="20">
        <v>120092</v>
      </c>
      <c r="N6" s="20">
        <v>208350</v>
      </c>
      <c r="O6" s="20"/>
      <c r="P6" s="20"/>
      <c r="Q6" s="20"/>
      <c r="R6" s="20"/>
      <c r="S6" s="20"/>
      <c r="T6" s="20"/>
      <c r="U6" s="20"/>
      <c r="V6" s="20"/>
      <c r="W6" s="20">
        <v>339923</v>
      </c>
      <c r="X6" s="20">
        <v>74508840</v>
      </c>
      <c r="Y6" s="20">
        <v>-74168917</v>
      </c>
      <c r="Z6" s="21">
        <v>-99.543781650606817</v>
      </c>
      <c r="AA6" s="22">
        <v>155924812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1046196</v>
      </c>
      <c r="Y8" s="20">
        <v>-1046196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>
        <v>-2500657</v>
      </c>
      <c r="L9" s="20">
        <v>-4178215</v>
      </c>
      <c r="M9" s="20">
        <v>-2465717</v>
      </c>
      <c r="N9" s="20">
        <v>-9144589</v>
      </c>
      <c r="O9" s="20"/>
      <c r="P9" s="20"/>
      <c r="Q9" s="20"/>
      <c r="R9" s="20"/>
      <c r="S9" s="20"/>
      <c r="T9" s="20"/>
      <c r="U9" s="20"/>
      <c r="V9" s="20"/>
      <c r="W9" s="20">
        <v>-15449555</v>
      </c>
      <c r="X9" s="20"/>
      <c r="Y9" s="20">
        <v>-15449555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>
        <v>-221280</v>
      </c>
      <c r="L11" s="20">
        <v>-190886</v>
      </c>
      <c r="M11" s="20">
        <v>-135114</v>
      </c>
      <c r="N11" s="20">
        <v>-547280</v>
      </c>
      <c r="O11" s="20"/>
      <c r="P11" s="20"/>
      <c r="Q11" s="20"/>
      <c r="R11" s="20"/>
      <c r="S11" s="20"/>
      <c r="T11" s="20"/>
      <c r="U11" s="20"/>
      <c r="V11" s="20"/>
      <c r="W11" s="20">
        <v>-635509</v>
      </c>
      <c r="X11" s="20">
        <v>-10342990</v>
      </c>
      <c r="Y11" s="20">
        <v>9707481</v>
      </c>
      <c r="Z11" s="21">
        <v>-93.855654892830799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135125197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-2686002</v>
      </c>
      <c r="L12" s="31">
        <f t="shared" si="0"/>
        <v>-4316778</v>
      </c>
      <c r="M12" s="31">
        <f t="shared" si="0"/>
        <v>-2480739</v>
      </c>
      <c r="N12" s="31">
        <f t="shared" si="0"/>
        <v>-9483519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-15745141</v>
      </c>
      <c r="X12" s="31">
        <f t="shared" si="0"/>
        <v>65212046</v>
      </c>
      <c r="Y12" s="31">
        <f t="shared" si="0"/>
        <v>-80957187</v>
      </c>
      <c r="Z12" s="32">
        <f>+IF(X12&lt;&gt;0,+(Y12/X12)*100,0)</f>
        <v>-124.14452845107789</v>
      </c>
      <c r="AA12" s="33">
        <f>SUM(AA6:AA11)</f>
        <v>135125197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46268804</v>
      </c>
      <c r="G19" s="20">
        <v>63801</v>
      </c>
      <c r="H19" s="20">
        <v>859484</v>
      </c>
      <c r="I19" s="20">
        <v>2724213</v>
      </c>
      <c r="J19" s="20">
        <v>3647498</v>
      </c>
      <c r="K19" s="20">
        <v>207076</v>
      </c>
      <c r="L19" s="20">
        <v>232383</v>
      </c>
      <c r="M19" s="20">
        <v>1579317</v>
      </c>
      <c r="N19" s="20">
        <v>2018776</v>
      </c>
      <c r="O19" s="20"/>
      <c r="P19" s="20"/>
      <c r="Q19" s="20"/>
      <c r="R19" s="20"/>
      <c r="S19" s="20"/>
      <c r="T19" s="20"/>
      <c r="U19" s="20"/>
      <c r="V19" s="20"/>
      <c r="W19" s="20">
        <v>5666274</v>
      </c>
      <c r="X19" s="20">
        <v>2046264</v>
      </c>
      <c r="Y19" s="20">
        <v>3620010</v>
      </c>
      <c r="Z19" s="21">
        <v>176.90825817196608</v>
      </c>
      <c r="AA19" s="22">
        <v>46268804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46268804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207076</v>
      </c>
      <c r="L24" s="37">
        <f t="shared" si="1"/>
        <v>232383</v>
      </c>
      <c r="M24" s="37">
        <f t="shared" si="1"/>
        <v>1579317</v>
      </c>
      <c r="N24" s="37">
        <f t="shared" si="1"/>
        <v>2018776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5666274</v>
      </c>
      <c r="X24" s="37">
        <f t="shared" si="1"/>
        <v>2046264</v>
      </c>
      <c r="Y24" s="37">
        <f t="shared" si="1"/>
        <v>3620010</v>
      </c>
      <c r="Z24" s="38">
        <f>+IF(X24&lt;&gt;0,+(Y24/X24)*100,0)</f>
        <v>176.90825817196608</v>
      </c>
      <c r="AA24" s="39">
        <f>SUM(AA15:AA23)</f>
        <v>46268804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181394001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-2478926</v>
      </c>
      <c r="L25" s="31">
        <f t="shared" si="2"/>
        <v>-4084395</v>
      </c>
      <c r="M25" s="31">
        <f t="shared" si="2"/>
        <v>-901422</v>
      </c>
      <c r="N25" s="31">
        <f t="shared" si="2"/>
        <v>-7464743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-10078867</v>
      </c>
      <c r="X25" s="31">
        <f t="shared" si="2"/>
        <v>67258310</v>
      </c>
      <c r="Y25" s="31">
        <f t="shared" si="2"/>
        <v>-77337177</v>
      </c>
      <c r="Z25" s="32">
        <f>+IF(X25&lt;&gt;0,+(Y25/X25)*100,0)</f>
        <v>-114.98531110876857</v>
      </c>
      <c r="AA25" s="33">
        <f>+AA12+AA24</f>
        <v>181394001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>
        <v>6337963</v>
      </c>
      <c r="L32" s="20">
        <v>3750926</v>
      </c>
      <c r="M32" s="20">
        <v>8319025</v>
      </c>
      <c r="N32" s="20">
        <v>18407914</v>
      </c>
      <c r="O32" s="20"/>
      <c r="P32" s="20"/>
      <c r="Q32" s="20"/>
      <c r="R32" s="20"/>
      <c r="S32" s="20"/>
      <c r="T32" s="20"/>
      <c r="U32" s="20"/>
      <c r="V32" s="20"/>
      <c r="W32" s="20">
        <v>36514540</v>
      </c>
      <c r="X32" s="20">
        <v>34338329</v>
      </c>
      <c r="Y32" s="20">
        <v>2176211</v>
      </c>
      <c r="Z32" s="21">
        <v>6.3375564955417598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783120</v>
      </c>
      <c r="Y33" s="20">
        <v>-783120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6337963</v>
      </c>
      <c r="L34" s="31">
        <f t="shared" si="3"/>
        <v>3750926</v>
      </c>
      <c r="M34" s="31">
        <f t="shared" si="3"/>
        <v>8319025</v>
      </c>
      <c r="N34" s="31">
        <f t="shared" si="3"/>
        <v>18407914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36514540</v>
      </c>
      <c r="X34" s="31">
        <f t="shared" si="3"/>
        <v>35121449</v>
      </c>
      <c r="Y34" s="31">
        <f t="shared" si="3"/>
        <v>1393091</v>
      </c>
      <c r="Z34" s="32">
        <f>+IF(X34&lt;&gt;0,+(Y34/X34)*100,0)</f>
        <v>3.9664963709213708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6337963</v>
      </c>
      <c r="L40" s="31">
        <f t="shared" si="5"/>
        <v>3750926</v>
      </c>
      <c r="M40" s="31">
        <f t="shared" si="5"/>
        <v>8319025</v>
      </c>
      <c r="N40" s="31">
        <f t="shared" si="5"/>
        <v>18407914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36514540</v>
      </c>
      <c r="X40" s="31">
        <f t="shared" si="5"/>
        <v>35121449</v>
      </c>
      <c r="Y40" s="31">
        <f t="shared" si="5"/>
        <v>1393091</v>
      </c>
      <c r="Z40" s="32">
        <f>+IF(X40&lt;&gt;0,+(Y40/X40)*100,0)</f>
        <v>3.9664963709213708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110452993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-8816889</v>
      </c>
      <c r="L42" s="45">
        <f t="shared" si="6"/>
        <v>-7835321</v>
      </c>
      <c r="M42" s="45">
        <f t="shared" si="6"/>
        <v>-9220447</v>
      </c>
      <c r="N42" s="45">
        <f t="shared" si="6"/>
        <v>-25872657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-46593407</v>
      </c>
      <c r="X42" s="45">
        <f t="shared" si="6"/>
        <v>32136861</v>
      </c>
      <c r="Y42" s="45">
        <f t="shared" si="6"/>
        <v>-78730268</v>
      </c>
      <c r="Z42" s="46">
        <f>+IF(X42&lt;&gt;0,+(Y42/X42)*100,0)</f>
        <v>-244.9843125624497</v>
      </c>
      <c r="AA42" s="47">
        <f>+AA25-AA40</f>
        <v>110452993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93077355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93077355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97138203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97138203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64990089</v>
      </c>
      <c r="D6" s="18"/>
      <c r="E6" s="19"/>
      <c r="F6" s="20"/>
      <c r="G6" s="20">
        <v>6232713</v>
      </c>
      <c r="H6" s="20">
        <v>5911681</v>
      </c>
      <c r="I6" s="20">
        <v>5074878</v>
      </c>
      <c r="J6" s="20">
        <v>17219272</v>
      </c>
      <c r="K6" s="20">
        <v>3605647</v>
      </c>
      <c r="L6" s="20">
        <v>3619067</v>
      </c>
      <c r="M6" s="20">
        <v>1004535</v>
      </c>
      <c r="N6" s="20">
        <v>8229249</v>
      </c>
      <c r="O6" s="20"/>
      <c r="P6" s="20"/>
      <c r="Q6" s="20"/>
      <c r="R6" s="20"/>
      <c r="S6" s="20"/>
      <c r="T6" s="20"/>
      <c r="U6" s="20"/>
      <c r="V6" s="20"/>
      <c r="W6" s="20">
        <v>25448521</v>
      </c>
      <c r="X6" s="20"/>
      <c r="Y6" s="20">
        <v>25448521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11369088</v>
      </c>
      <c r="D8" s="18"/>
      <c r="E8" s="19">
        <v>-48160800</v>
      </c>
      <c r="F8" s="20">
        <v>-48160800</v>
      </c>
      <c r="G8" s="20">
        <v>14437571</v>
      </c>
      <c r="H8" s="20">
        <v>-1586162</v>
      </c>
      <c r="I8" s="20">
        <v>-731475</v>
      </c>
      <c r="J8" s="20">
        <v>12119934</v>
      </c>
      <c r="K8" s="20">
        <v>-996302</v>
      </c>
      <c r="L8" s="20">
        <v>11995756</v>
      </c>
      <c r="M8" s="20">
        <v>197854</v>
      </c>
      <c r="N8" s="20">
        <v>11197308</v>
      </c>
      <c r="O8" s="20"/>
      <c r="P8" s="20"/>
      <c r="Q8" s="20"/>
      <c r="R8" s="20"/>
      <c r="S8" s="20"/>
      <c r="T8" s="20"/>
      <c r="U8" s="20"/>
      <c r="V8" s="20"/>
      <c r="W8" s="20">
        <v>23317242</v>
      </c>
      <c r="X8" s="20">
        <v>-24080400</v>
      </c>
      <c r="Y8" s="20">
        <v>47397642</v>
      </c>
      <c r="Z8" s="21">
        <v>-196.8307918473115</v>
      </c>
      <c r="AA8" s="22">
        <v>-48160800</v>
      </c>
    </row>
    <row r="9" spans="1:27" ht="13.5" x14ac:dyDescent="0.25">
      <c r="A9" s="23" t="s">
        <v>37</v>
      </c>
      <c r="B9" s="17" t="s">
        <v>32</v>
      </c>
      <c r="C9" s="18">
        <v>-126354</v>
      </c>
      <c r="D9" s="18"/>
      <c r="E9" s="19"/>
      <c r="F9" s="20"/>
      <c r="G9" s="20">
        <v>-3873</v>
      </c>
      <c r="H9" s="20">
        <v>-4571</v>
      </c>
      <c r="I9" s="20"/>
      <c r="J9" s="20">
        <v>-8444</v>
      </c>
      <c r="K9" s="20">
        <v>-8742</v>
      </c>
      <c r="L9" s="20">
        <v>-9372</v>
      </c>
      <c r="M9" s="20">
        <v>-630</v>
      </c>
      <c r="N9" s="20">
        <v>-18744</v>
      </c>
      <c r="O9" s="20"/>
      <c r="P9" s="20"/>
      <c r="Q9" s="20"/>
      <c r="R9" s="20"/>
      <c r="S9" s="20"/>
      <c r="T9" s="20"/>
      <c r="U9" s="20"/>
      <c r="V9" s="20"/>
      <c r="W9" s="20">
        <v>-27188</v>
      </c>
      <c r="X9" s="20"/>
      <c r="Y9" s="20">
        <v>-27188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-1541072</v>
      </c>
      <c r="D11" s="18"/>
      <c r="E11" s="19">
        <v>422000</v>
      </c>
      <c r="F11" s="20">
        <v>422000</v>
      </c>
      <c r="G11" s="20">
        <v>192100</v>
      </c>
      <c r="H11" s="20">
        <v>-94192</v>
      </c>
      <c r="I11" s="20">
        <v>-335749</v>
      </c>
      <c r="J11" s="20">
        <v>-237841</v>
      </c>
      <c r="K11" s="20">
        <v>-126915</v>
      </c>
      <c r="L11" s="20">
        <v>-87709</v>
      </c>
      <c r="M11" s="20">
        <v>-120218</v>
      </c>
      <c r="N11" s="20">
        <v>-334842</v>
      </c>
      <c r="O11" s="20"/>
      <c r="P11" s="20"/>
      <c r="Q11" s="20"/>
      <c r="R11" s="20"/>
      <c r="S11" s="20"/>
      <c r="T11" s="20"/>
      <c r="U11" s="20"/>
      <c r="V11" s="20"/>
      <c r="W11" s="20">
        <v>-572683</v>
      </c>
      <c r="X11" s="20">
        <v>211002</v>
      </c>
      <c r="Y11" s="20">
        <v>-783685</v>
      </c>
      <c r="Z11" s="21">
        <v>-371.41117145809045</v>
      </c>
      <c r="AA11" s="22">
        <v>422000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74691751</v>
      </c>
      <c r="D12" s="29">
        <f>SUM(D6:D11)</f>
        <v>0</v>
      </c>
      <c r="E12" s="30">
        <f t="shared" si="0"/>
        <v>-47738800</v>
      </c>
      <c r="F12" s="31">
        <f t="shared" si="0"/>
        <v>-47738800</v>
      </c>
      <c r="G12" s="31">
        <f t="shared" si="0"/>
        <v>20858511</v>
      </c>
      <c r="H12" s="31">
        <f t="shared" si="0"/>
        <v>4226756</v>
      </c>
      <c r="I12" s="31">
        <f t="shared" si="0"/>
        <v>4007654</v>
      </c>
      <c r="J12" s="31">
        <f t="shared" si="0"/>
        <v>29092921</v>
      </c>
      <c r="K12" s="31">
        <f t="shared" si="0"/>
        <v>2473688</v>
      </c>
      <c r="L12" s="31">
        <f t="shared" si="0"/>
        <v>15517742</v>
      </c>
      <c r="M12" s="31">
        <f t="shared" si="0"/>
        <v>1081541</v>
      </c>
      <c r="N12" s="31">
        <f t="shared" si="0"/>
        <v>19072971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48165892</v>
      </c>
      <c r="X12" s="31">
        <f t="shared" si="0"/>
        <v>-23869398</v>
      </c>
      <c r="Y12" s="31">
        <f t="shared" si="0"/>
        <v>72035290</v>
      </c>
      <c r="Z12" s="32">
        <f>+IF(X12&lt;&gt;0,+(Y12/X12)*100,0)</f>
        <v>-301.78930360958412</v>
      </c>
      <c r="AA12" s="33">
        <f>SUM(AA6:AA11)</f>
        <v>-47738800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41224443</v>
      </c>
      <c r="D19" s="18"/>
      <c r="E19" s="19">
        <v>14937300</v>
      </c>
      <c r="F19" s="20">
        <v>32031200</v>
      </c>
      <c r="G19" s="20"/>
      <c r="H19" s="20"/>
      <c r="I19" s="20">
        <v>2629980</v>
      </c>
      <c r="J19" s="20">
        <v>2629980</v>
      </c>
      <c r="K19" s="20">
        <v>2234647</v>
      </c>
      <c r="L19" s="20">
        <v>1967029</v>
      </c>
      <c r="M19" s="20">
        <v>3906523</v>
      </c>
      <c r="N19" s="20">
        <v>8108199</v>
      </c>
      <c r="O19" s="20"/>
      <c r="P19" s="20"/>
      <c r="Q19" s="20"/>
      <c r="R19" s="20"/>
      <c r="S19" s="20"/>
      <c r="T19" s="20"/>
      <c r="U19" s="20"/>
      <c r="V19" s="20"/>
      <c r="W19" s="20">
        <v>10738179</v>
      </c>
      <c r="X19" s="20">
        <v>16015602</v>
      </c>
      <c r="Y19" s="20">
        <v>-5277423</v>
      </c>
      <c r="Z19" s="21">
        <v>-32.951761663407972</v>
      </c>
      <c r="AA19" s="22">
        <v>32031200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41224443</v>
      </c>
      <c r="D24" s="29">
        <f>SUM(D15:D23)</f>
        <v>0</v>
      </c>
      <c r="E24" s="36">
        <f t="shared" si="1"/>
        <v>14937300</v>
      </c>
      <c r="F24" s="37">
        <f t="shared" si="1"/>
        <v>32031200</v>
      </c>
      <c r="G24" s="37">
        <f t="shared" si="1"/>
        <v>0</v>
      </c>
      <c r="H24" s="37">
        <f t="shared" si="1"/>
        <v>0</v>
      </c>
      <c r="I24" s="37">
        <f t="shared" si="1"/>
        <v>2629980</v>
      </c>
      <c r="J24" s="37">
        <f t="shared" si="1"/>
        <v>2629980</v>
      </c>
      <c r="K24" s="37">
        <f t="shared" si="1"/>
        <v>2234647</v>
      </c>
      <c r="L24" s="37">
        <f t="shared" si="1"/>
        <v>1967029</v>
      </c>
      <c r="M24" s="37">
        <f t="shared" si="1"/>
        <v>3906523</v>
      </c>
      <c r="N24" s="37">
        <f t="shared" si="1"/>
        <v>8108199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10738179</v>
      </c>
      <c r="X24" s="37">
        <f t="shared" si="1"/>
        <v>16015602</v>
      </c>
      <c r="Y24" s="37">
        <f t="shared" si="1"/>
        <v>-5277423</v>
      </c>
      <c r="Z24" s="38">
        <f>+IF(X24&lt;&gt;0,+(Y24/X24)*100,0)</f>
        <v>-32.951761663407972</v>
      </c>
      <c r="AA24" s="39">
        <f>SUM(AA15:AA23)</f>
        <v>32031200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115916194</v>
      </c>
      <c r="D25" s="29">
        <f>+D12+D24</f>
        <v>0</v>
      </c>
      <c r="E25" s="30">
        <f t="shared" si="2"/>
        <v>-32801500</v>
      </c>
      <c r="F25" s="31">
        <f t="shared" si="2"/>
        <v>-15707600</v>
      </c>
      <c r="G25" s="31">
        <f t="shared" si="2"/>
        <v>20858511</v>
      </c>
      <c r="H25" s="31">
        <f t="shared" si="2"/>
        <v>4226756</v>
      </c>
      <c r="I25" s="31">
        <f t="shared" si="2"/>
        <v>6637634</v>
      </c>
      <c r="J25" s="31">
        <f t="shared" si="2"/>
        <v>31722901</v>
      </c>
      <c r="K25" s="31">
        <f t="shared" si="2"/>
        <v>4708335</v>
      </c>
      <c r="L25" s="31">
        <f t="shared" si="2"/>
        <v>17484771</v>
      </c>
      <c r="M25" s="31">
        <f t="shared" si="2"/>
        <v>4988064</v>
      </c>
      <c r="N25" s="31">
        <f t="shared" si="2"/>
        <v>27181170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58904071</v>
      </c>
      <c r="X25" s="31">
        <f t="shared" si="2"/>
        <v>-7853796</v>
      </c>
      <c r="Y25" s="31">
        <f t="shared" si="2"/>
        <v>66757867</v>
      </c>
      <c r="Z25" s="32">
        <f>+IF(X25&lt;&gt;0,+(Y25/X25)*100,0)</f>
        <v>-850.00765235053211</v>
      </c>
      <c r="AA25" s="33">
        <f>+AA12+AA24</f>
        <v>-15707600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37486600</v>
      </c>
      <c r="D32" s="18"/>
      <c r="E32" s="19"/>
      <c r="F32" s="20"/>
      <c r="G32" s="20">
        <v>190229</v>
      </c>
      <c r="H32" s="20">
        <v>-1228120</v>
      </c>
      <c r="I32" s="20">
        <v>142467</v>
      </c>
      <c r="J32" s="20">
        <v>-895424</v>
      </c>
      <c r="K32" s="20">
        <v>-76453</v>
      </c>
      <c r="L32" s="20">
        <v>189764</v>
      </c>
      <c r="M32" s="20">
        <v>-161795</v>
      </c>
      <c r="N32" s="20">
        <v>-48484</v>
      </c>
      <c r="O32" s="20"/>
      <c r="P32" s="20"/>
      <c r="Q32" s="20"/>
      <c r="R32" s="20"/>
      <c r="S32" s="20"/>
      <c r="T32" s="20"/>
      <c r="U32" s="20"/>
      <c r="V32" s="20"/>
      <c r="W32" s="20">
        <v>-943908</v>
      </c>
      <c r="X32" s="20"/>
      <c r="Y32" s="20">
        <v>-943908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37483448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190229</v>
      </c>
      <c r="H34" s="31">
        <f t="shared" si="3"/>
        <v>-1228120</v>
      </c>
      <c r="I34" s="31">
        <f t="shared" si="3"/>
        <v>142467</v>
      </c>
      <c r="J34" s="31">
        <f t="shared" si="3"/>
        <v>-895424</v>
      </c>
      <c r="K34" s="31">
        <f t="shared" si="3"/>
        <v>-76453</v>
      </c>
      <c r="L34" s="31">
        <f t="shared" si="3"/>
        <v>189764</v>
      </c>
      <c r="M34" s="31">
        <f t="shared" si="3"/>
        <v>-161795</v>
      </c>
      <c r="N34" s="31">
        <f t="shared" si="3"/>
        <v>-48484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-943908</v>
      </c>
      <c r="X34" s="31">
        <f t="shared" si="3"/>
        <v>0</v>
      </c>
      <c r="Y34" s="31">
        <f t="shared" si="3"/>
        <v>-943908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-36305</v>
      </c>
      <c r="D38" s="18"/>
      <c r="E38" s="19"/>
      <c r="F38" s="20"/>
      <c r="G38" s="20"/>
      <c r="H38" s="20"/>
      <c r="I38" s="20"/>
      <c r="J38" s="20"/>
      <c r="K38" s="20">
        <v>-15848</v>
      </c>
      <c r="L38" s="20">
        <v>-11104</v>
      </c>
      <c r="M38" s="20"/>
      <c r="N38" s="20">
        <v>-26952</v>
      </c>
      <c r="O38" s="20"/>
      <c r="P38" s="20"/>
      <c r="Q38" s="20"/>
      <c r="R38" s="20"/>
      <c r="S38" s="20"/>
      <c r="T38" s="20"/>
      <c r="U38" s="20"/>
      <c r="V38" s="20"/>
      <c r="W38" s="20">
        <v>-26952</v>
      </c>
      <c r="X38" s="20"/>
      <c r="Y38" s="20">
        <v>-26952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-15848</v>
      </c>
      <c r="L39" s="37">
        <f t="shared" si="4"/>
        <v>-11104</v>
      </c>
      <c r="M39" s="37">
        <f t="shared" si="4"/>
        <v>0</v>
      </c>
      <c r="N39" s="37">
        <f t="shared" si="4"/>
        <v>-26952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-26952</v>
      </c>
      <c r="X39" s="37">
        <f t="shared" si="4"/>
        <v>0</v>
      </c>
      <c r="Y39" s="37">
        <f t="shared" si="4"/>
        <v>-26952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37447143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190229</v>
      </c>
      <c r="H40" s="31">
        <f t="shared" si="5"/>
        <v>-1228120</v>
      </c>
      <c r="I40" s="31">
        <f t="shared" si="5"/>
        <v>142467</v>
      </c>
      <c r="J40" s="31">
        <f t="shared" si="5"/>
        <v>-895424</v>
      </c>
      <c r="K40" s="31">
        <f t="shared" si="5"/>
        <v>-92301</v>
      </c>
      <c r="L40" s="31">
        <f t="shared" si="5"/>
        <v>178660</v>
      </c>
      <c r="M40" s="31">
        <f t="shared" si="5"/>
        <v>-161795</v>
      </c>
      <c r="N40" s="31">
        <f t="shared" si="5"/>
        <v>-75436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-970860</v>
      </c>
      <c r="X40" s="31">
        <f t="shared" si="5"/>
        <v>0</v>
      </c>
      <c r="Y40" s="31">
        <f t="shared" si="5"/>
        <v>-970860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78469051</v>
      </c>
      <c r="D42" s="43">
        <f>+D25-D40</f>
        <v>0</v>
      </c>
      <c r="E42" s="44">
        <f t="shared" si="6"/>
        <v>-32801500</v>
      </c>
      <c r="F42" s="45">
        <f t="shared" si="6"/>
        <v>-15707600</v>
      </c>
      <c r="G42" s="45">
        <f t="shared" si="6"/>
        <v>20668282</v>
      </c>
      <c r="H42" s="45">
        <f t="shared" si="6"/>
        <v>5454876</v>
      </c>
      <c r="I42" s="45">
        <f t="shared" si="6"/>
        <v>6495167</v>
      </c>
      <c r="J42" s="45">
        <f t="shared" si="6"/>
        <v>32618325</v>
      </c>
      <c r="K42" s="45">
        <f t="shared" si="6"/>
        <v>4800636</v>
      </c>
      <c r="L42" s="45">
        <f t="shared" si="6"/>
        <v>17306111</v>
      </c>
      <c r="M42" s="45">
        <f t="shared" si="6"/>
        <v>5149859</v>
      </c>
      <c r="N42" s="45">
        <f t="shared" si="6"/>
        <v>27256606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59874931</v>
      </c>
      <c r="X42" s="45">
        <f t="shared" si="6"/>
        <v>-7853796</v>
      </c>
      <c r="Y42" s="45">
        <f t="shared" si="6"/>
        <v>67728727</v>
      </c>
      <c r="Z42" s="46">
        <f>+IF(X42&lt;&gt;0,+(Y42/X42)*100,0)</f>
        <v>-862.36931797057105</v>
      </c>
      <c r="AA42" s="47">
        <f>+AA25-AA40</f>
        <v>-15707600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-18300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23986</v>
      </c>
      <c r="D6" s="18"/>
      <c r="E6" s="19">
        <v>-9275509</v>
      </c>
      <c r="F6" s="20">
        <v>-9275509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-4637664</v>
      </c>
      <c r="Y6" s="20">
        <v>4637664</v>
      </c>
      <c r="Z6" s="21">
        <v>-100</v>
      </c>
      <c r="AA6" s="22">
        <v>-9275509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89761950</v>
      </c>
      <c r="F8" s="20">
        <v>89761950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44880966</v>
      </c>
      <c r="Y8" s="20">
        <v>-44880966</v>
      </c>
      <c r="Z8" s="21">
        <v>-100</v>
      </c>
      <c r="AA8" s="22">
        <v>89761950</v>
      </c>
    </row>
    <row r="9" spans="1:27" ht="13.5" x14ac:dyDescent="0.25">
      <c r="A9" s="23" t="s">
        <v>37</v>
      </c>
      <c r="B9" s="17" t="s">
        <v>32</v>
      </c>
      <c r="C9" s="18">
        <v>3055168</v>
      </c>
      <c r="D9" s="18"/>
      <c r="E9" s="19"/>
      <c r="F9" s="20"/>
      <c r="G9" s="20">
        <v>314838</v>
      </c>
      <c r="H9" s="20">
        <v>224365</v>
      </c>
      <c r="I9" s="20">
        <v>375506</v>
      </c>
      <c r="J9" s="20">
        <v>914709</v>
      </c>
      <c r="K9" s="20">
        <v>140521</v>
      </c>
      <c r="L9" s="20">
        <v>106820</v>
      </c>
      <c r="M9" s="20">
        <v>262048</v>
      </c>
      <c r="N9" s="20">
        <v>509389</v>
      </c>
      <c r="O9" s="20"/>
      <c r="P9" s="20"/>
      <c r="Q9" s="20"/>
      <c r="R9" s="20"/>
      <c r="S9" s="20"/>
      <c r="T9" s="20"/>
      <c r="U9" s="20"/>
      <c r="V9" s="20"/>
      <c r="W9" s="20">
        <v>1424098</v>
      </c>
      <c r="X9" s="20"/>
      <c r="Y9" s="20">
        <v>1424098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-365140</v>
      </c>
      <c r="D11" s="18"/>
      <c r="E11" s="19">
        <v>-3500000</v>
      </c>
      <c r="F11" s="20">
        <v>-3500000</v>
      </c>
      <c r="G11" s="20">
        <v>-45878</v>
      </c>
      <c r="H11" s="20">
        <v>-41266</v>
      </c>
      <c r="I11" s="20">
        <v>-91281</v>
      </c>
      <c r="J11" s="20">
        <v>-178425</v>
      </c>
      <c r="K11" s="20">
        <v>-72820</v>
      </c>
      <c r="L11" s="20">
        <v>-39655</v>
      </c>
      <c r="M11" s="20">
        <v>-34378</v>
      </c>
      <c r="N11" s="20">
        <v>-146853</v>
      </c>
      <c r="O11" s="20"/>
      <c r="P11" s="20"/>
      <c r="Q11" s="20"/>
      <c r="R11" s="20"/>
      <c r="S11" s="20"/>
      <c r="T11" s="20"/>
      <c r="U11" s="20"/>
      <c r="V11" s="20"/>
      <c r="W11" s="20">
        <v>-325278</v>
      </c>
      <c r="X11" s="20">
        <v>-1749996</v>
      </c>
      <c r="Y11" s="20">
        <v>1424718</v>
      </c>
      <c r="Z11" s="21">
        <v>-81.412643228898801</v>
      </c>
      <c r="AA11" s="22">
        <v>-3500000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2714014</v>
      </c>
      <c r="D12" s="29">
        <f>SUM(D6:D11)</f>
        <v>0</v>
      </c>
      <c r="E12" s="30">
        <f t="shared" si="0"/>
        <v>76986441</v>
      </c>
      <c r="F12" s="31">
        <f t="shared" si="0"/>
        <v>76986441</v>
      </c>
      <c r="G12" s="31">
        <f t="shared" si="0"/>
        <v>268960</v>
      </c>
      <c r="H12" s="31">
        <f t="shared" si="0"/>
        <v>183099</v>
      </c>
      <c r="I12" s="31">
        <f t="shared" si="0"/>
        <v>284225</v>
      </c>
      <c r="J12" s="31">
        <f t="shared" si="0"/>
        <v>736284</v>
      </c>
      <c r="K12" s="31">
        <f t="shared" si="0"/>
        <v>67701</v>
      </c>
      <c r="L12" s="31">
        <f t="shared" si="0"/>
        <v>67165</v>
      </c>
      <c r="M12" s="31">
        <f t="shared" si="0"/>
        <v>227670</v>
      </c>
      <c r="N12" s="31">
        <f t="shared" si="0"/>
        <v>362536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1098820</v>
      </c>
      <c r="X12" s="31">
        <f t="shared" si="0"/>
        <v>38493306</v>
      </c>
      <c r="Y12" s="31">
        <f t="shared" si="0"/>
        <v>-37394486</v>
      </c>
      <c r="Z12" s="32">
        <f>+IF(X12&lt;&gt;0,+(Y12/X12)*100,0)</f>
        <v>-97.145425752726979</v>
      </c>
      <c r="AA12" s="33">
        <f>SUM(AA6:AA11)</f>
        <v>76986441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9454637</v>
      </c>
      <c r="D19" s="18"/>
      <c r="E19" s="19">
        <v>10226053</v>
      </c>
      <c r="F19" s="20">
        <v>10226053</v>
      </c>
      <c r="G19" s="20">
        <v>2098196</v>
      </c>
      <c r="H19" s="20">
        <v>1316387</v>
      </c>
      <c r="I19" s="20">
        <v>1803389</v>
      </c>
      <c r="J19" s="20">
        <v>5217972</v>
      </c>
      <c r="K19" s="20">
        <v>519890</v>
      </c>
      <c r="L19" s="20">
        <v>301609</v>
      </c>
      <c r="M19" s="20">
        <v>1124829</v>
      </c>
      <c r="N19" s="20">
        <v>1946328</v>
      </c>
      <c r="O19" s="20"/>
      <c r="P19" s="20"/>
      <c r="Q19" s="20"/>
      <c r="R19" s="20"/>
      <c r="S19" s="20"/>
      <c r="T19" s="20"/>
      <c r="U19" s="20"/>
      <c r="V19" s="20"/>
      <c r="W19" s="20">
        <v>7164300</v>
      </c>
      <c r="X19" s="20">
        <v>5113080</v>
      </c>
      <c r="Y19" s="20">
        <v>2051220</v>
      </c>
      <c r="Z19" s="21">
        <v>40.117111408387899</v>
      </c>
      <c r="AA19" s="22">
        <v>10226053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9454637</v>
      </c>
      <c r="D24" s="29">
        <f>SUM(D15:D23)</f>
        <v>0</v>
      </c>
      <c r="E24" s="36">
        <f t="shared" si="1"/>
        <v>10226053</v>
      </c>
      <c r="F24" s="37">
        <f t="shared" si="1"/>
        <v>10226053</v>
      </c>
      <c r="G24" s="37">
        <f t="shared" si="1"/>
        <v>2098196</v>
      </c>
      <c r="H24" s="37">
        <f t="shared" si="1"/>
        <v>1316387</v>
      </c>
      <c r="I24" s="37">
        <f t="shared" si="1"/>
        <v>1803389</v>
      </c>
      <c r="J24" s="37">
        <f t="shared" si="1"/>
        <v>5217972</v>
      </c>
      <c r="K24" s="37">
        <f t="shared" si="1"/>
        <v>519890</v>
      </c>
      <c r="L24" s="37">
        <f t="shared" si="1"/>
        <v>301609</v>
      </c>
      <c r="M24" s="37">
        <f t="shared" si="1"/>
        <v>1124829</v>
      </c>
      <c r="N24" s="37">
        <f t="shared" si="1"/>
        <v>1946328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7164300</v>
      </c>
      <c r="X24" s="37">
        <f t="shared" si="1"/>
        <v>5113080</v>
      </c>
      <c r="Y24" s="37">
        <f t="shared" si="1"/>
        <v>2051220</v>
      </c>
      <c r="Z24" s="38">
        <f>+IF(X24&lt;&gt;0,+(Y24/X24)*100,0)</f>
        <v>40.117111408387899</v>
      </c>
      <c r="AA24" s="39">
        <f>SUM(AA15:AA23)</f>
        <v>10226053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12168651</v>
      </c>
      <c r="D25" s="29">
        <f>+D12+D24</f>
        <v>0</v>
      </c>
      <c r="E25" s="30">
        <f t="shared" si="2"/>
        <v>87212494</v>
      </c>
      <c r="F25" s="31">
        <f t="shared" si="2"/>
        <v>87212494</v>
      </c>
      <c r="G25" s="31">
        <f t="shared" si="2"/>
        <v>2367156</v>
      </c>
      <c r="H25" s="31">
        <f t="shared" si="2"/>
        <v>1499486</v>
      </c>
      <c r="I25" s="31">
        <f t="shared" si="2"/>
        <v>2087614</v>
      </c>
      <c r="J25" s="31">
        <f t="shared" si="2"/>
        <v>5954256</v>
      </c>
      <c r="K25" s="31">
        <f t="shared" si="2"/>
        <v>587591</v>
      </c>
      <c r="L25" s="31">
        <f t="shared" si="2"/>
        <v>368774</v>
      </c>
      <c r="M25" s="31">
        <f t="shared" si="2"/>
        <v>1352499</v>
      </c>
      <c r="N25" s="31">
        <f t="shared" si="2"/>
        <v>2308864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8263120</v>
      </c>
      <c r="X25" s="31">
        <f t="shared" si="2"/>
        <v>43606386</v>
      </c>
      <c r="Y25" s="31">
        <f t="shared" si="2"/>
        <v>-35343266</v>
      </c>
      <c r="Z25" s="32">
        <f>+IF(X25&lt;&gt;0,+(Y25/X25)*100,0)</f>
        <v>-81.050665377314232</v>
      </c>
      <c r="AA25" s="33">
        <f>+AA12+AA24</f>
        <v>87212494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24505516</v>
      </c>
      <c r="D32" s="18"/>
      <c r="E32" s="19">
        <v>2424374</v>
      </c>
      <c r="F32" s="20">
        <v>2424374</v>
      </c>
      <c r="G32" s="20">
        <v>2413757</v>
      </c>
      <c r="H32" s="20">
        <v>1728325</v>
      </c>
      <c r="I32" s="20">
        <v>2878882</v>
      </c>
      <c r="J32" s="20">
        <v>7020964</v>
      </c>
      <c r="K32" s="20">
        <v>1099428</v>
      </c>
      <c r="L32" s="20">
        <v>896532</v>
      </c>
      <c r="M32" s="20">
        <v>2011497</v>
      </c>
      <c r="N32" s="20">
        <v>4007457</v>
      </c>
      <c r="O32" s="20"/>
      <c r="P32" s="20"/>
      <c r="Q32" s="20"/>
      <c r="R32" s="20"/>
      <c r="S32" s="20"/>
      <c r="T32" s="20"/>
      <c r="U32" s="20"/>
      <c r="V32" s="20"/>
      <c r="W32" s="20">
        <v>11028421</v>
      </c>
      <c r="X32" s="20">
        <v>1212138</v>
      </c>
      <c r="Y32" s="20">
        <v>9816283</v>
      </c>
      <c r="Z32" s="21">
        <v>809.83213132498122</v>
      </c>
      <c r="AA32" s="22">
        <v>2424374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1575956</v>
      </c>
      <c r="F33" s="20">
        <v>1575956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787974</v>
      </c>
      <c r="Y33" s="20">
        <v>-787974</v>
      </c>
      <c r="Z33" s="21">
        <v>-100</v>
      </c>
      <c r="AA33" s="22">
        <v>1575956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24505516</v>
      </c>
      <c r="D34" s="29">
        <f>SUM(D29:D33)</f>
        <v>0</v>
      </c>
      <c r="E34" s="30">
        <f t="shared" si="3"/>
        <v>4000330</v>
      </c>
      <c r="F34" s="31">
        <f t="shared" si="3"/>
        <v>4000330</v>
      </c>
      <c r="G34" s="31">
        <f t="shared" si="3"/>
        <v>2413757</v>
      </c>
      <c r="H34" s="31">
        <f t="shared" si="3"/>
        <v>1728325</v>
      </c>
      <c r="I34" s="31">
        <f t="shared" si="3"/>
        <v>2878882</v>
      </c>
      <c r="J34" s="31">
        <f t="shared" si="3"/>
        <v>7020964</v>
      </c>
      <c r="K34" s="31">
        <f t="shared" si="3"/>
        <v>1099428</v>
      </c>
      <c r="L34" s="31">
        <f t="shared" si="3"/>
        <v>896532</v>
      </c>
      <c r="M34" s="31">
        <f t="shared" si="3"/>
        <v>2011497</v>
      </c>
      <c r="N34" s="31">
        <f t="shared" si="3"/>
        <v>4007457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11028421</v>
      </c>
      <c r="X34" s="31">
        <f t="shared" si="3"/>
        <v>2000112</v>
      </c>
      <c r="Y34" s="31">
        <f t="shared" si="3"/>
        <v>9028309</v>
      </c>
      <c r="Z34" s="32">
        <f>+IF(X34&lt;&gt;0,+(Y34/X34)*100,0)</f>
        <v>451.3901721503596</v>
      </c>
      <c r="AA34" s="33">
        <f>SUM(AA29:AA33)</f>
        <v>4000330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1095219</v>
      </c>
      <c r="F37" s="20">
        <v>1095219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547608</v>
      </c>
      <c r="Y37" s="20">
        <v>-547608</v>
      </c>
      <c r="Z37" s="21">
        <v>-100</v>
      </c>
      <c r="AA37" s="22">
        <v>1095219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1095219</v>
      </c>
      <c r="F39" s="37">
        <f t="shared" si="4"/>
        <v>1095219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547608</v>
      </c>
      <c r="Y39" s="37">
        <f t="shared" si="4"/>
        <v>-547608</v>
      </c>
      <c r="Z39" s="38">
        <f>+IF(X39&lt;&gt;0,+(Y39/X39)*100,0)</f>
        <v>-100</v>
      </c>
      <c r="AA39" s="39">
        <f>SUM(AA37:AA38)</f>
        <v>1095219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24505516</v>
      </c>
      <c r="D40" s="29">
        <f>+D34+D39</f>
        <v>0</v>
      </c>
      <c r="E40" s="30">
        <f t="shared" si="5"/>
        <v>5095549</v>
      </c>
      <c r="F40" s="31">
        <f t="shared" si="5"/>
        <v>5095549</v>
      </c>
      <c r="G40" s="31">
        <f t="shared" si="5"/>
        <v>2413757</v>
      </c>
      <c r="H40" s="31">
        <f t="shared" si="5"/>
        <v>1728325</v>
      </c>
      <c r="I40" s="31">
        <f t="shared" si="5"/>
        <v>2878882</v>
      </c>
      <c r="J40" s="31">
        <f t="shared" si="5"/>
        <v>7020964</v>
      </c>
      <c r="K40" s="31">
        <f t="shared" si="5"/>
        <v>1099428</v>
      </c>
      <c r="L40" s="31">
        <f t="shared" si="5"/>
        <v>896532</v>
      </c>
      <c r="M40" s="31">
        <f t="shared" si="5"/>
        <v>2011497</v>
      </c>
      <c r="N40" s="31">
        <f t="shared" si="5"/>
        <v>4007457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11028421</v>
      </c>
      <c r="X40" s="31">
        <f t="shared" si="5"/>
        <v>2547720</v>
      </c>
      <c r="Y40" s="31">
        <f t="shared" si="5"/>
        <v>8480701</v>
      </c>
      <c r="Z40" s="32">
        <f>+IF(X40&lt;&gt;0,+(Y40/X40)*100,0)</f>
        <v>332.87413844535507</v>
      </c>
      <c r="AA40" s="33">
        <f>+AA34+AA39</f>
        <v>5095549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-12336865</v>
      </c>
      <c r="D42" s="43">
        <f>+D25-D40</f>
        <v>0</v>
      </c>
      <c r="E42" s="44">
        <f t="shared" si="6"/>
        <v>82116945</v>
      </c>
      <c r="F42" s="45">
        <f t="shared" si="6"/>
        <v>82116945</v>
      </c>
      <c r="G42" s="45">
        <f t="shared" si="6"/>
        <v>-46601</v>
      </c>
      <c r="H42" s="45">
        <f t="shared" si="6"/>
        <v>-228839</v>
      </c>
      <c r="I42" s="45">
        <f t="shared" si="6"/>
        <v>-791268</v>
      </c>
      <c r="J42" s="45">
        <f t="shared" si="6"/>
        <v>-1066708</v>
      </c>
      <c r="K42" s="45">
        <f t="shared" si="6"/>
        <v>-511837</v>
      </c>
      <c r="L42" s="45">
        <f t="shared" si="6"/>
        <v>-527758</v>
      </c>
      <c r="M42" s="45">
        <f t="shared" si="6"/>
        <v>-658998</v>
      </c>
      <c r="N42" s="45">
        <f t="shared" si="6"/>
        <v>-1698593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-2765301</v>
      </c>
      <c r="X42" s="45">
        <f t="shared" si="6"/>
        <v>41058666</v>
      </c>
      <c r="Y42" s="45">
        <f t="shared" si="6"/>
        <v>-43823967</v>
      </c>
      <c r="Z42" s="46">
        <f>+IF(X42&lt;&gt;0,+(Y42/X42)*100,0)</f>
        <v>-106.73499962224784</v>
      </c>
      <c r="AA42" s="47">
        <f>+AA25-AA40</f>
        <v>82116945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7909515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-7909515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28615407</v>
      </c>
      <c r="D6" s="18"/>
      <c r="E6" s="19"/>
      <c r="F6" s="20"/>
      <c r="G6" s="20">
        <v>8279591</v>
      </c>
      <c r="H6" s="20">
        <v>-5553800</v>
      </c>
      <c r="I6" s="20">
        <v>-2300899</v>
      </c>
      <c r="J6" s="20">
        <v>424892</v>
      </c>
      <c r="K6" s="20">
        <v>-2194320</v>
      </c>
      <c r="L6" s="20">
        <v>-5138591</v>
      </c>
      <c r="M6" s="20">
        <v>5714527</v>
      </c>
      <c r="N6" s="20">
        <v>-1618384</v>
      </c>
      <c r="O6" s="20"/>
      <c r="P6" s="20"/>
      <c r="Q6" s="20"/>
      <c r="R6" s="20"/>
      <c r="S6" s="20"/>
      <c r="T6" s="20"/>
      <c r="U6" s="20"/>
      <c r="V6" s="20"/>
      <c r="W6" s="20">
        <v>-1193492</v>
      </c>
      <c r="X6" s="20"/>
      <c r="Y6" s="20">
        <v>-1193492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46876982</v>
      </c>
      <c r="D8" s="18"/>
      <c r="E8" s="19"/>
      <c r="F8" s="20"/>
      <c r="G8" s="20">
        <v>-4980852</v>
      </c>
      <c r="H8" s="20">
        <v>-470106</v>
      </c>
      <c r="I8" s="20">
        <v>4805406</v>
      </c>
      <c r="J8" s="20">
        <v>-645552</v>
      </c>
      <c r="K8" s="20">
        <v>4746196</v>
      </c>
      <c r="L8" s="20">
        <v>4599547</v>
      </c>
      <c r="M8" s="20">
        <v>4899315</v>
      </c>
      <c r="N8" s="20">
        <v>14245058</v>
      </c>
      <c r="O8" s="20"/>
      <c r="P8" s="20"/>
      <c r="Q8" s="20"/>
      <c r="R8" s="20"/>
      <c r="S8" s="20"/>
      <c r="T8" s="20"/>
      <c r="U8" s="20"/>
      <c r="V8" s="20"/>
      <c r="W8" s="20">
        <v>13599506</v>
      </c>
      <c r="X8" s="20">
        <v>-63676</v>
      </c>
      <c r="Y8" s="20">
        <v>13663182</v>
      </c>
      <c r="Z8" s="21">
        <v>-21457.349707896225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-513413</v>
      </c>
      <c r="D11" s="18"/>
      <c r="E11" s="19"/>
      <c r="F11" s="20"/>
      <c r="G11" s="20">
        <v>-120063</v>
      </c>
      <c r="H11" s="20">
        <v>-48464</v>
      </c>
      <c r="I11" s="20">
        <v>-191810</v>
      </c>
      <c r="J11" s="20">
        <v>-360337</v>
      </c>
      <c r="K11" s="20">
        <v>-177414</v>
      </c>
      <c r="L11" s="20">
        <v>-57178</v>
      </c>
      <c r="M11" s="20">
        <v>-57716</v>
      </c>
      <c r="N11" s="20">
        <v>-292308</v>
      </c>
      <c r="O11" s="20"/>
      <c r="P11" s="20"/>
      <c r="Q11" s="20"/>
      <c r="R11" s="20"/>
      <c r="S11" s="20"/>
      <c r="T11" s="20"/>
      <c r="U11" s="20"/>
      <c r="V11" s="20"/>
      <c r="W11" s="20">
        <v>-652645</v>
      </c>
      <c r="X11" s="20"/>
      <c r="Y11" s="20">
        <v>-652645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74978976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3178676</v>
      </c>
      <c r="H12" s="31">
        <f t="shared" si="0"/>
        <v>-6072370</v>
      </c>
      <c r="I12" s="31">
        <f t="shared" si="0"/>
        <v>2312697</v>
      </c>
      <c r="J12" s="31">
        <f t="shared" si="0"/>
        <v>-580997</v>
      </c>
      <c r="K12" s="31">
        <f t="shared" si="0"/>
        <v>2374462</v>
      </c>
      <c r="L12" s="31">
        <f t="shared" si="0"/>
        <v>-596222</v>
      </c>
      <c r="M12" s="31">
        <f t="shared" si="0"/>
        <v>10556126</v>
      </c>
      <c r="N12" s="31">
        <f t="shared" si="0"/>
        <v>12334366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11753369</v>
      </c>
      <c r="X12" s="31">
        <f t="shared" si="0"/>
        <v>-63676</v>
      </c>
      <c r="Y12" s="31">
        <f t="shared" si="0"/>
        <v>11817045</v>
      </c>
      <c r="Z12" s="32">
        <f>+IF(X12&lt;&gt;0,+(Y12/X12)*100,0)</f>
        <v>-18558.083108235442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23700870</v>
      </c>
      <c r="F19" s="20">
        <v>33097480</v>
      </c>
      <c r="G19" s="20">
        <v>1662255</v>
      </c>
      <c r="H19" s="20">
        <v>3158198</v>
      </c>
      <c r="I19" s="20">
        <v>2886077</v>
      </c>
      <c r="J19" s="20">
        <v>7706530</v>
      </c>
      <c r="K19" s="20">
        <v>2927962</v>
      </c>
      <c r="L19" s="20">
        <v>2956584</v>
      </c>
      <c r="M19" s="20">
        <v>1072465</v>
      </c>
      <c r="N19" s="20">
        <v>6957011</v>
      </c>
      <c r="O19" s="20"/>
      <c r="P19" s="20"/>
      <c r="Q19" s="20"/>
      <c r="R19" s="20"/>
      <c r="S19" s="20"/>
      <c r="T19" s="20"/>
      <c r="U19" s="20"/>
      <c r="V19" s="20"/>
      <c r="W19" s="20">
        <v>14663541</v>
      </c>
      <c r="X19" s="20">
        <v>16143125</v>
      </c>
      <c r="Y19" s="20">
        <v>-1479584</v>
      </c>
      <c r="Z19" s="21">
        <v>-9.1654125208099426</v>
      </c>
      <c r="AA19" s="22">
        <v>33097480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23700870</v>
      </c>
      <c r="F24" s="37">
        <f t="shared" si="1"/>
        <v>33097480</v>
      </c>
      <c r="G24" s="37">
        <f t="shared" si="1"/>
        <v>1662255</v>
      </c>
      <c r="H24" s="37">
        <f t="shared" si="1"/>
        <v>3158198</v>
      </c>
      <c r="I24" s="37">
        <f t="shared" si="1"/>
        <v>2886077</v>
      </c>
      <c r="J24" s="37">
        <f t="shared" si="1"/>
        <v>7706530</v>
      </c>
      <c r="K24" s="37">
        <f t="shared" si="1"/>
        <v>2927962</v>
      </c>
      <c r="L24" s="37">
        <f t="shared" si="1"/>
        <v>2956584</v>
      </c>
      <c r="M24" s="37">
        <f t="shared" si="1"/>
        <v>1072465</v>
      </c>
      <c r="N24" s="37">
        <f t="shared" si="1"/>
        <v>6957011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14663541</v>
      </c>
      <c r="X24" s="37">
        <f t="shared" si="1"/>
        <v>16143125</v>
      </c>
      <c r="Y24" s="37">
        <f t="shared" si="1"/>
        <v>-1479584</v>
      </c>
      <c r="Z24" s="38">
        <f>+IF(X24&lt;&gt;0,+(Y24/X24)*100,0)</f>
        <v>-9.1654125208099426</v>
      </c>
      <c r="AA24" s="39">
        <f>SUM(AA15:AA23)</f>
        <v>33097480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74978976</v>
      </c>
      <c r="D25" s="29">
        <f>+D12+D24</f>
        <v>0</v>
      </c>
      <c r="E25" s="30">
        <f t="shared" si="2"/>
        <v>23700870</v>
      </c>
      <c r="F25" s="31">
        <f t="shared" si="2"/>
        <v>33097480</v>
      </c>
      <c r="G25" s="31">
        <f t="shared" si="2"/>
        <v>4840931</v>
      </c>
      <c r="H25" s="31">
        <f t="shared" si="2"/>
        <v>-2914172</v>
      </c>
      <c r="I25" s="31">
        <f t="shared" si="2"/>
        <v>5198774</v>
      </c>
      <c r="J25" s="31">
        <f t="shared" si="2"/>
        <v>7125533</v>
      </c>
      <c r="K25" s="31">
        <f t="shared" si="2"/>
        <v>5302424</v>
      </c>
      <c r="L25" s="31">
        <f t="shared" si="2"/>
        <v>2360362</v>
      </c>
      <c r="M25" s="31">
        <f t="shared" si="2"/>
        <v>11628591</v>
      </c>
      <c r="N25" s="31">
        <f t="shared" si="2"/>
        <v>19291377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26416910</v>
      </c>
      <c r="X25" s="31">
        <f t="shared" si="2"/>
        <v>16079449</v>
      </c>
      <c r="Y25" s="31">
        <f t="shared" si="2"/>
        <v>10337461</v>
      </c>
      <c r="Z25" s="32">
        <f>+IF(X25&lt;&gt;0,+(Y25/X25)*100,0)</f>
        <v>64.289895754512486</v>
      </c>
      <c r="AA25" s="33">
        <f>+AA12+AA24</f>
        <v>33097480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73139483</v>
      </c>
      <c r="D32" s="18"/>
      <c r="E32" s="19"/>
      <c r="F32" s="20"/>
      <c r="G32" s="20">
        <v>1835884</v>
      </c>
      <c r="H32" s="20">
        <v>1550896</v>
      </c>
      <c r="I32" s="20">
        <v>1552021</v>
      </c>
      <c r="J32" s="20">
        <v>4938801</v>
      </c>
      <c r="K32" s="20">
        <v>1961061</v>
      </c>
      <c r="L32" s="20">
        <v>2595152</v>
      </c>
      <c r="M32" s="20">
        <v>1745941</v>
      </c>
      <c r="N32" s="20">
        <v>6302154</v>
      </c>
      <c r="O32" s="20"/>
      <c r="P32" s="20"/>
      <c r="Q32" s="20"/>
      <c r="R32" s="20"/>
      <c r="S32" s="20"/>
      <c r="T32" s="20"/>
      <c r="U32" s="20"/>
      <c r="V32" s="20"/>
      <c r="W32" s="20">
        <v>11240955</v>
      </c>
      <c r="X32" s="20"/>
      <c r="Y32" s="20">
        <v>11240955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73139483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1835884</v>
      </c>
      <c r="H34" s="31">
        <f t="shared" si="3"/>
        <v>1550896</v>
      </c>
      <c r="I34" s="31">
        <f t="shared" si="3"/>
        <v>1552021</v>
      </c>
      <c r="J34" s="31">
        <f t="shared" si="3"/>
        <v>4938801</v>
      </c>
      <c r="K34" s="31">
        <f t="shared" si="3"/>
        <v>1961061</v>
      </c>
      <c r="L34" s="31">
        <f t="shared" si="3"/>
        <v>2595152</v>
      </c>
      <c r="M34" s="31">
        <f t="shared" si="3"/>
        <v>1745941</v>
      </c>
      <c r="N34" s="31">
        <f t="shared" si="3"/>
        <v>6302154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11240955</v>
      </c>
      <c r="X34" s="31">
        <f t="shared" si="3"/>
        <v>0</v>
      </c>
      <c r="Y34" s="31">
        <f t="shared" si="3"/>
        <v>11240955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73139483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1835884</v>
      </c>
      <c r="H40" s="31">
        <f t="shared" si="5"/>
        <v>1550896</v>
      </c>
      <c r="I40" s="31">
        <f t="shared" si="5"/>
        <v>1552021</v>
      </c>
      <c r="J40" s="31">
        <f t="shared" si="5"/>
        <v>4938801</v>
      </c>
      <c r="K40" s="31">
        <f t="shared" si="5"/>
        <v>1961061</v>
      </c>
      <c r="L40" s="31">
        <f t="shared" si="5"/>
        <v>2595152</v>
      </c>
      <c r="M40" s="31">
        <f t="shared" si="5"/>
        <v>1745941</v>
      </c>
      <c r="N40" s="31">
        <f t="shared" si="5"/>
        <v>6302154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11240955</v>
      </c>
      <c r="X40" s="31">
        <f t="shared" si="5"/>
        <v>0</v>
      </c>
      <c r="Y40" s="31">
        <f t="shared" si="5"/>
        <v>11240955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1839493</v>
      </c>
      <c r="D42" s="43">
        <f>+D25-D40</f>
        <v>0</v>
      </c>
      <c r="E42" s="44">
        <f t="shared" si="6"/>
        <v>23700870</v>
      </c>
      <c r="F42" s="45">
        <f t="shared" si="6"/>
        <v>33097480</v>
      </c>
      <c r="G42" s="45">
        <f t="shared" si="6"/>
        <v>3005047</v>
      </c>
      <c r="H42" s="45">
        <f t="shared" si="6"/>
        <v>-4465068</v>
      </c>
      <c r="I42" s="45">
        <f t="shared" si="6"/>
        <v>3646753</v>
      </c>
      <c r="J42" s="45">
        <f t="shared" si="6"/>
        <v>2186732</v>
      </c>
      <c r="K42" s="45">
        <f t="shared" si="6"/>
        <v>3341363</v>
      </c>
      <c r="L42" s="45">
        <f t="shared" si="6"/>
        <v>-234790</v>
      </c>
      <c r="M42" s="45">
        <f t="shared" si="6"/>
        <v>9882650</v>
      </c>
      <c r="N42" s="45">
        <f t="shared" si="6"/>
        <v>12989223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15175955</v>
      </c>
      <c r="X42" s="45">
        <f t="shared" si="6"/>
        <v>16079449</v>
      </c>
      <c r="Y42" s="45">
        <f t="shared" si="6"/>
        <v>-903494</v>
      </c>
      <c r="Z42" s="46">
        <f>+IF(X42&lt;&gt;0,+(Y42/X42)*100,0)</f>
        <v>-5.6189363205169531</v>
      </c>
      <c r="AA42" s="47">
        <f>+AA25-AA40</f>
        <v>33097480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3066803</v>
      </c>
      <c r="D6" s="18"/>
      <c r="E6" s="19"/>
      <c r="F6" s="20"/>
      <c r="G6" s="20">
        <v>178065</v>
      </c>
      <c r="H6" s="20">
        <v>49293</v>
      </c>
      <c r="I6" s="20">
        <v>188428</v>
      </c>
      <c r="J6" s="20">
        <v>415786</v>
      </c>
      <c r="K6" s="20">
        <v>146483</v>
      </c>
      <c r="L6" s="20">
        <v>139030</v>
      </c>
      <c r="M6" s="20">
        <v>-170039</v>
      </c>
      <c r="N6" s="20">
        <v>115474</v>
      </c>
      <c r="O6" s="20"/>
      <c r="P6" s="20"/>
      <c r="Q6" s="20"/>
      <c r="R6" s="20"/>
      <c r="S6" s="20"/>
      <c r="T6" s="20"/>
      <c r="U6" s="20"/>
      <c r="V6" s="20"/>
      <c r="W6" s="20">
        <v>531260</v>
      </c>
      <c r="X6" s="20"/>
      <c r="Y6" s="20">
        <v>531260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2543218</v>
      </c>
      <c r="D8" s="18"/>
      <c r="E8" s="19">
        <v>181273</v>
      </c>
      <c r="F8" s="20">
        <v>181273</v>
      </c>
      <c r="G8" s="20">
        <v>230466</v>
      </c>
      <c r="H8" s="20">
        <v>50700</v>
      </c>
      <c r="I8" s="20">
        <v>169742</v>
      </c>
      <c r="J8" s="20">
        <v>450908</v>
      </c>
      <c r="K8" s="20">
        <v>230762</v>
      </c>
      <c r="L8" s="20">
        <v>165682</v>
      </c>
      <c r="M8" s="20">
        <v>202659</v>
      </c>
      <c r="N8" s="20">
        <v>599103</v>
      </c>
      <c r="O8" s="20"/>
      <c r="P8" s="20"/>
      <c r="Q8" s="20"/>
      <c r="R8" s="20"/>
      <c r="S8" s="20"/>
      <c r="T8" s="20"/>
      <c r="U8" s="20"/>
      <c r="V8" s="20"/>
      <c r="W8" s="20">
        <v>1050011</v>
      </c>
      <c r="X8" s="20">
        <v>90636</v>
      </c>
      <c r="Y8" s="20">
        <v>959375</v>
      </c>
      <c r="Z8" s="21">
        <v>1058.4922106006443</v>
      </c>
      <c r="AA8" s="22">
        <v>181273</v>
      </c>
    </row>
    <row r="9" spans="1:27" ht="13.5" x14ac:dyDescent="0.25">
      <c r="A9" s="23" t="s">
        <v>37</v>
      </c>
      <c r="B9" s="17" t="s">
        <v>32</v>
      </c>
      <c r="C9" s="18">
        <v>183043</v>
      </c>
      <c r="D9" s="18"/>
      <c r="E9" s="19">
        <v>3400</v>
      </c>
      <c r="F9" s="20">
        <v>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1698</v>
      </c>
      <c r="Y9" s="20">
        <v>-1698</v>
      </c>
      <c r="Z9" s="21">
        <v>-100</v>
      </c>
      <c r="AA9" s="22">
        <v>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324220</v>
      </c>
      <c r="D11" s="18"/>
      <c r="E11" s="19">
        <v>679165</v>
      </c>
      <c r="F11" s="20">
        <v>679165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339582</v>
      </c>
      <c r="Y11" s="20">
        <v>-339582</v>
      </c>
      <c r="Z11" s="21">
        <v>-100</v>
      </c>
      <c r="AA11" s="22">
        <v>679165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6117284</v>
      </c>
      <c r="D12" s="29">
        <f>SUM(D6:D11)</f>
        <v>0</v>
      </c>
      <c r="E12" s="30">
        <f t="shared" si="0"/>
        <v>863838</v>
      </c>
      <c r="F12" s="31">
        <f t="shared" si="0"/>
        <v>863838</v>
      </c>
      <c r="G12" s="31">
        <f t="shared" si="0"/>
        <v>408531</v>
      </c>
      <c r="H12" s="31">
        <f t="shared" si="0"/>
        <v>99993</v>
      </c>
      <c r="I12" s="31">
        <f t="shared" si="0"/>
        <v>358170</v>
      </c>
      <c r="J12" s="31">
        <f t="shared" si="0"/>
        <v>866694</v>
      </c>
      <c r="K12" s="31">
        <f t="shared" si="0"/>
        <v>377245</v>
      </c>
      <c r="L12" s="31">
        <f t="shared" si="0"/>
        <v>304712</v>
      </c>
      <c r="M12" s="31">
        <f t="shared" si="0"/>
        <v>32620</v>
      </c>
      <c r="N12" s="31">
        <f t="shared" si="0"/>
        <v>714577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1581271</v>
      </c>
      <c r="X12" s="31">
        <f t="shared" si="0"/>
        <v>431916</v>
      </c>
      <c r="Y12" s="31">
        <f t="shared" si="0"/>
        <v>1149355</v>
      </c>
      <c r="Z12" s="32">
        <f>+IF(X12&lt;&gt;0,+(Y12/X12)*100,0)</f>
        <v>266.1061410088999</v>
      </c>
      <c r="AA12" s="33">
        <f>SUM(AA6:AA11)</f>
        <v>863838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45794719</v>
      </c>
      <c r="D19" s="18"/>
      <c r="E19" s="19">
        <v>57522561</v>
      </c>
      <c r="F19" s="20">
        <v>57522561</v>
      </c>
      <c r="G19" s="20">
        <v>-55491</v>
      </c>
      <c r="H19" s="20">
        <v>-47631</v>
      </c>
      <c r="I19" s="20">
        <v>-55491</v>
      </c>
      <c r="J19" s="20">
        <v>-158613</v>
      </c>
      <c r="K19" s="20">
        <v>-55491</v>
      </c>
      <c r="L19" s="20">
        <v>-13921</v>
      </c>
      <c r="M19" s="20">
        <v>215300</v>
      </c>
      <c r="N19" s="20">
        <v>145888</v>
      </c>
      <c r="O19" s="20"/>
      <c r="P19" s="20"/>
      <c r="Q19" s="20"/>
      <c r="R19" s="20"/>
      <c r="S19" s="20"/>
      <c r="T19" s="20"/>
      <c r="U19" s="20"/>
      <c r="V19" s="20"/>
      <c r="W19" s="20">
        <v>-12725</v>
      </c>
      <c r="X19" s="20">
        <v>28761282</v>
      </c>
      <c r="Y19" s="20">
        <v>-28774007</v>
      </c>
      <c r="Z19" s="21">
        <v>-100.04424350764336</v>
      </c>
      <c r="AA19" s="22">
        <v>57522561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45794719</v>
      </c>
      <c r="D24" s="29">
        <f>SUM(D15:D23)</f>
        <v>0</v>
      </c>
      <c r="E24" s="36">
        <f t="shared" si="1"/>
        <v>57522561</v>
      </c>
      <c r="F24" s="37">
        <f t="shared" si="1"/>
        <v>57522561</v>
      </c>
      <c r="G24" s="37">
        <f t="shared" si="1"/>
        <v>-55491</v>
      </c>
      <c r="H24" s="37">
        <f t="shared" si="1"/>
        <v>-47631</v>
      </c>
      <c r="I24" s="37">
        <f t="shared" si="1"/>
        <v>-55491</v>
      </c>
      <c r="J24" s="37">
        <f t="shared" si="1"/>
        <v>-158613</v>
      </c>
      <c r="K24" s="37">
        <f t="shared" si="1"/>
        <v>-55491</v>
      </c>
      <c r="L24" s="37">
        <f t="shared" si="1"/>
        <v>-13921</v>
      </c>
      <c r="M24" s="37">
        <f t="shared" si="1"/>
        <v>215300</v>
      </c>
      <c r="N24" s="37">
        <f t="shared" si="1"/>
        <v>145888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-12725</v>
      </c>
      <c r="X24" s="37">
        <f t="shared" si="1"/>
        <v>28761282</v>
      </c>
      <c r="Y24" s="37">
        <f t="shared" si="1"/>
        <v>-28774007</v>
      </c>
      <c r="Z24" s="38">
        <f>+IF(X24&lt;&gt;0,+(Y24/X24)*100,0)</f>
        <v>-100.04424350764336</v>
      </c>
      <c r="AA24" s="39">
        <f>SUM(AA15:AA23)</f>
        <v>57522561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51912003</v>
      </c>
      <c r="D25" s="29">
        <f>+D12+D24</f>
        <v>0</v>
      </c>
      <c r="E25" s="30">
        <f t="shared" si="2"/>
        <v>58386399</v>
      </c>
      <c r="F25" s="31">
        <f t="shared" si="2"/>
        <v>58386399</v>
      </c>
      <c r="G25" s="31">
        <f t="shared" si="2"/>
        <v>353040</v>
      </c>
      <c r="H25" s="31">
        <f t="shared" si="2"/>
        <v>52362</v>
      </c>
      <c r="I25" s="31">
        <f t="shared" si="2"/>
        <v>302679</v>
      </c>
      <c r="J25" s="31">
        <f t="shared" si="2"/>
        <v>708081</v>
      </c>
      <c r="K25" s="31">
        <f t="shared" si="2"/>
        <v>321754</v>
      </c>
      <c r="L25" s="31">
        <f t="shared" si="2"/>
        <v>290791</v>
      </c>
      <c r="M25" s="31">
        <f t="shared" si="2"/>
        <v>247920</v>
      </c>
      <c r="N25" s="31">
        <f t="shared" si="2"/>
        <v>860465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1568546</v>
      </c>
      <c r="X25" s="31">
        <f t="shared" si="2"/>
        <v>29193198</v>
      </c>
      <c r="Y25" s="31">
        <f t="shared" si="2"/>
        <v>-27624652</v>
      </c>
      <c r="Z25" s="32">
        <f>+IF(X25&lt;&gt;0,+(Y25/X25)*100,0)</f>
        <v>-94.627015512312155</v>
      </c>
      <c r="AA25" s="33">
        <f>+AA12+AA24</f>
        <v>58386399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424876</v>
      </c>
      <c r="D31" s="18"/>
      <c r="E31" s="19">
        <v>333351</v>
      </c>
      <c r="F31" s="20">
        <v>333351</v>
      </c>
      <c r="G31" s="20">
        <v>5600</v>
      </c>
      <c r="H31" s="20">
        <v>6600</v>
      </c>
      <c r="I31" s="20">
        <v>-56</v>
      </c>
      <c r="J31" s="20">
        <v>12144</v>
      </c>
      <c r="K31" s="20">
        <v>6787</v>
      </c>
      <c r="L31" s="20">
        <v>3620</v>
      </c>
      <c r="M31" s="20">
        <v>-4830</v>
      </c>
      <c r="N31" s="20">
        <v>5577</v>
      </c>
      <c r="O31" s="20"/>
      <c r="P31" s="20"/>
      <c r="Q31" s="20"/>
      <c r="R31" s="20"/>
      <c r="S31" s="20"/>
      <c r="T31" s="20"/>
      <c r="U31" s="20"/>
      <c r="V31" s="20"/>
      <c r="W31" s="20">
        <v>17721</v>
      </c>
      <c r="X31" s="20">
        <v>166674</v>
      </c>
      <c r="Y31" s="20">
        <v>-148953</v>
      </c>
      <c r="Z31" s="21">
        <v>-89.36786781381619</v>
      </c>
      <c r="AA31" s="22">
        <v>333351</v>
      </c>
    </row>
    <row r="32" spans="1:27" ht="13.5" x14ac:dyDescent="0.25">
      <c r="A32" s="23" t="s">
        <v>58</v>
      </c>
      <c r="B32" s="17" t="s">
        <v>32</v>
      </c>
      <c r="C32" s="18">
        <v>15646814</v>
      </c>
      <c r="D32" s="18"/>
      <c r="E32" s="19"/>
      <c r="F32" s="20"/>
      <c r="G32" s="20">
        <v>-20491</v>
      </c>
      <c r="H32" s="20">
        <v>122982</v>
      </c>
      <c r="I32" s="20">
        <v>125834</v>
      </c>
      <c r="J32" s="20">
        <v>228325</v>
      </c>
      <c r="K32" s="20">
        <v>115586</v>
      </c>
      <c r="L32" s="20">
        <v>199353</v>
      </c>
      <c r="M32" s="20">
        <v>119384</v>
      </c>
      <c r="N32" s="20">
        <v>434323</v>
      </c>
      <c r="O32" s="20"/>
      <c r="P32" s="20"/>
      <c r="Q32" s="20"/>
      <c r="R32" s="20"/>
      <c r="S32" s="20"/>
      <c r="T32" s="20"/>
      <c r="U32" s="20"/>
      <c r="V32" s="20"/>
      <c r="W32" s="20">
        <v>662648</v>
      </c>
      <c r="X32" s="20"/>
      <c r="Y32" s="20">
        <v>662648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16071690</v>
      </c>
      <c r="D34" s="29">
        <f>SUM(D29:D33)</f>
        <v>0</v>
      </c>
      <c r="E34" s="30">
        <f t="shared" si="3"/>
        <v>333351</v>
      </c>
      <c r="F34" s="31">
        <f t="shared" si="3"/>
        <v>333351</v>
      </c>
      <c r="G34" s="31">
        <f t="shared" si="3"/>
        <v>-14891</v>
      </c>
      <c r="H34" s="31">
        <f t="shared" si="3"/>
        <v>129582</v>
      </c>
      <c r="I34" s="31">
        <f t="shared" si="3"/>
        <v>125778</v>
      </c>
      <c r="J34" s="31">
        <f t="shared" si="3"/>
        <v>240469</v>
      </c>
      <c r="K34" s="31">
        <f t="shared" si="3"/>
        <v>122373</v>
      </c>
      <c r="L34" s="31">
        <f t="shared" si="3"/>
        <v>202973</v>
      </c>
      <c r="M34" s="31">
        <f t="shared" si="3"/>
        <v>114554</v>
      </c>
      <c r="N34" s="31">
        <f t="shared" si="3"/>
        <v>439900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680369</v>
      </c>
      <c r="X34" s="31">
        <f t="shared" si="3"/>
        <v>166674</v>
      </c>
      <c r="Y34" s="31">
        <f t="shared" si="3"/>
        <v>513695</v>
      </c>
      <c r="Z34" s="32">
        <f>+IF(X34&lt;&gt;0,+(Y34/X34)*100,0)</f>
        <v>308.20343904868184</v>
      </c>
      <c r="AA34" s="33">
        <f>SUM(AA29:AA33)</f>
        <v>333351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16071690</v>
      </c>
      <c r="D40" s="29">
        <f>+D34+D39</f>
        <v>0</v>
      </c>
      <c r="E40" s="30">
        <f t="shared" si="5"/>
        <v>333351</v>
      </c>
      <c r="F40" s="31">
        <f t="shared" si="5"/>
        <v>333351</v>
      </c>
      <c r="G40" s="31">
        <f t="shared" si="5"/>
        <v>-14891</v>
      </c>
      <c r="H40" s="31">
        <f t="shared" si="5"/>
        <v>129582</v>
      </c>
      <c r="I40" s="31">
        <f t="shared" si="5"/>
        <v>125778</v>
      </c>
      <c r="J40" s="31">
        <f t="shared" si="5"/>
        <v>240469</v>
      </c>
      <c r="K40" s="31">
        <f t="shared" si="5"/>
        <v>122373</v>
      </c>
      <c r="L40" s="31">
        <f t="shared" si="5"/>
        <v>202973</v>
      </c>
      <c r="M40" s="31">
        <f t="shared" si="5"/>
        <v>114554</v>
      </c>
      <c r="N40" s="31">
        <f t="shared" si="5"/>
        <v>439900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680369</v>
      </c>
      <c r="X40" s="31">
        <f t="shared" si="5"/>
        <v>166674</v>
      </c>
      <c r="Y40" s="31">
        <f t="shared" si="5"/>
        <v>513695</v>
      </c>
      <c r="Z40" s="32">
        <f>+IF(X40&lt;&gt;0,+(Y40/X40)*100,0)</f>
        <v>308.20343904868184</v>
      </c>
      <c r="AA40" s="33">
        <f>+AA34+AA39</f>
        <v>333351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35840313</v>
      </c>
      <c r="D42" s="43">
        <f>+D25-D40</f>
        <v>0</v>
      </c>
      <c r="E42" s="44">
        <f t="shared" si="6"/>
        <v>58053048</v>
      </c>
      <c r="F42" s="45">
        <f t="shared" si="6"/>
        <v>58053048</v>
      </c>
      <c r="G42" s="45">
        <f t="shared" si="6"/>
        <v>367931</v>
      </c>
      <c r="H42" s="45">
        <f t="shared" si="6"/>
        <v>-77220</v>
      </c>
      <c r="I42" s="45">
        <f t="shared" si="6"/>
        <v>176901</v>
      </c>
      <c r="J42" s="45">
        <f t="shared" si="6"/>
        <v>467612</v>
      </c>
      <c r="K42" s="45">
        <f t="shared" si="6"/>
        <v>199381</v>
      </c>
      <c r="L42" s="45">
        <f t="shared" si="6"/>
        <v>87818</v>
      </c>
      <c r="M42" s="45">
        <f t="shared" si="6"/>
        <v>133366</v>
      </c>
      <c r="N42" s="45">
        <f t="shared" si="6"/>
        <v>420565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888177</v>
      </c>
      <c r="X42" s="45">
        <f t="shared" si="6"/>
        <v>29026524</v>
      </c>
      <c r="Y42" s="45">
        <f t="shared" si="6"/>
        <v>-28138347</v>
      </c>
      <c r="Z42" s="46">
        <f>+IF(X42&lt;&gt;0,+(Y42/X42)*100,0)</f>
        <v>-96.94011931983313</v>
      </c>
      <c r="AA42" s="47">
        <f>+AA25-AA40</f>
        <v>58053048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17071749</v>
      </c>
      <c r="F6" s="20">
        <v>-3020500</v>
      </c>
      <c r="G6" s="20"/>
      <c r="H6" s="20"/>
      <c r="I6" s="20"/>
      <c r="J6" s="20"/>
      <c r="K6" s="20"/>
      <c r="L6" s="20"/>
      <c r="M6" s="20">
        <v>-3571</v>
      </c>
      <c r="N6" s="20">
        <v>-3571</v>
      </c>
      <c r="O6" s="20"/>
      <c r="P6" s="20"/>
      <c r="Q6" s="20"/>
      <c r="R6" s="20"/>
      <c r="S6" s="20"/>
      <c r="T6" s="20"/>
      <c r="U6" s="20"/>
      <c r="V6" s="20"/>
      <c r="W6" s="20">
        <v>-3571</v>
      </c>
      <c r="X6" s="20">
        <v>253758164</v>
      </c>
      <c r="Y6" s="20">
        <v>-253761735</v>
      </c>
      <c r="Z6" s="21">
        <v>-100.00140724536453</v>
      </c>
      <c r="AA6" s="22">
        <v>-3020500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-3003400</v>
      </c>
      <c r="F9" s="20">
        <v>-1703400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-851700</v>
      </c>
      <c r="Y9" s="20">
        <v>851700</v>
      </c>
      <c r="Z9" s="21">
        <v>-100</v>
      </c>
      <c r="AA9" s="22">
        <v>-1703400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-552000</v>
      </c>
      <c r="F11" s="20">
        <v>-232000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-161988</v>
      </c>
      <c r="Y11" s="20">
        <v>161988</v>
      </c>
      <c r="Z11" s="21">
        <v>-100</v>
      </c>
      <c r="AA11" s="22">
        <v>-232000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13516349</v>
      </c>
      <c r="F12" s="31">
        <f t="shared" si="0"/>
        <v>-4955900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-3571</v>
      </c>
      <c r="N12" s="31">
        <f t="shared" si="0"/>
        <v>-3571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-3571</v>
      </c>
      <c r="X12" s="31">
        <f t="shared" si="0"/>
        <v>252744476</v>
      </c>
      <c r="Y12" s="31">
        <f t="shared" si="0"/>
        <v>-252748047</v>
      </c>
      <c r="Z12" s="32">
        <f>+IF(X12&lt;&gt;0,+(Y12/X12)*100,0)</f>
        <v>-100.00141288943543</v>
      </c>
      <c r="AA12" s="33">
        <f>SUM(AA6:AA11)</f>
        <v>-4955900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32212385</v>
      </c>
      <c r="D19" s="18"/>
      <c r="E19" s="19">
        <v>20103133</v>
      </c>
      <c r="F19" s="20">
        <v>28802418</v>
      </c>
      <c r="G19" s="20">
        <v>-97518</v>
      </c>
      <c r="H19" s="20">
        <v>-97518</v>
      </c>
      <c r="I19" s="20">
        <v>-97518</v>
      </c>
      <c r="J19" s="20">
        <v>-292554</v>
      </c>
      <c r="K19" s="20">
        <v>-97518</v>
      </c>
      <c r="L19" s="20">
        <v>-97518</v>
      </c>
      <c r="M19" s="20">
        <v>-97517</v>
      </c>
      <c r="N19" s="20">
        <v>-292553</v>
      </c>
      <c r="O19" s="20"/>
      <c r="P19" s="20"/>
      <c r="Q19" s="20"/>
      <c r="R19" s="20"/>
      <c r="S19" s="20"/>
      <c r="T19" s="20"/>
      <c r="U19" s="20"/>
      <c r="V19" s="20"/>
      <c r="W19" s="20">
        <v>-585107</v>
      </c>
      <c r="X19" s="20">
        <v>28772933</v>
      </c>
      <c r="Y19" s="20">
        <v>-29358040</v>
      </c>
      <c r="Z19" s="21">
        <v>-102.03353269546764</v>
      </c>
      <c r="AA19" s="22">
        <v>28802418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32212385</v>
      </c>
      <c r="D24" s="29">
        <f>SUM(D15:D23)</f>
        <v>0</v>
      </c>
      <c r="E24" s="36">
        <f t="shared" si="1"/>
        <v>20103133</v>
      </c>
      <c r="F24" s="37">
        <f t="shared" si="1"/>
        <v>28802418</v>
      </c>
      <c r="G24" s="37">
        <f t="shared" si="1"/>
        <v>-97518</v>
      </c>
      <c r="H24" s="37">
        <f t="shared" si="1"/>
        <v>-97518</v>
      </c>
      <c r="I24" s="37">
        <f t="shared" si="1"/>
        <v>-97518</v>
      </c>
      <c r="J24" s="37">
        <f t="shared" si="1"/>
        <v>-292554</v>
      </c>
      <c r="K24" s="37">
        <f t="shared" si="1"/>
        <v>-97518</v>
      </c>
      <c r="L24" s="37">
        <f t="shared" si="1"/>
        <v>-97518</v>
      </c>
      <c r="M24" s="37">
        <f t="shared" si="1"/>
        <v>-97517</v>
      </c>
      <c r="N24" s="37">
        <f t="shared" si="1"/>
        <v>-292553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-585107</v>
      </c>
      <c r="X24" s="37">
        <f t="shared" si="1"/>
        <v>28772933</v>
      </c>
      <c r="Y24" s="37">
        <f t="shared" si="1"/>
        <v>-29358040</v>
      </c>
      <c r="Z24" s="38">
        <f>+IF(X24&lt;&gt;0,+(Y24/X24)*100,0)</f>
        <v>-102.03353269546764</v>
      </c>
      <c r="AA24" s="39">
        <f>SUM(AA15:AA23)</f>
        <v>28802418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32212385</v>
      </c>
      <c r="D25" s="29">
        <f>+D12+D24</f>
        <v>0</v>
      </c>
      <c r="E25" s="30">
        <f t="shared" si="2"/>
        <v>33619482</v>
      </c>
      <c r="F25" s="31">
        <f t="shared" si="2"/>
        <v>23846518</v>
      </c>
      <c r="G25" s="31">
        <f t="shared" si="2"/>
        <v>-97518</v>
      </c>
      <c r="H25" s="31">
        <f t="shared" si="2"/>
        <v>-97518</v>
      </c>
      <c r="I25" s="31">
        <f t="shared" si="2"/>
        <v>-97518</v>
      </c>
      <c r="J25" s="31">
        <f t="shared" si="2"/>
        <v>-292554</v>
      </c>
      <c r="K25" s="31">
        <f t="shared" si="2"/>
        <v>-97518</v>
      </c>
      <c r="L25" s="31">
        <f t="shared" si="2"/>
        <v>-97518</v>
      </c>
      <c r="M25" s="31">
        <f t="shared" si="2"/>
        <v>-101088</v>
      </c>
      <c r="N25" s="31">
        <f t="shared" si="2"/>
        <v>-296124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-588678</v>
      </c>
      <c r="X25" s="31">
        <f t="shared" si="2"/>
        <v>281517409</v>
      </c>
      <c r="Y25" s="31">
        <f t="shared" si="2"/>
        <v>-282106087</v>
      </c>
      <c r="Z25" s="32">
        <f>+IF(X25&lt;&gt;0,+(Y25/X25)*100,0)</f>
        <v>-100.20910891517903</v>
      </c>
      <c r="AA25" s="33">
        <f>+AA12+AA24</f>
        <v>23846518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882792</v>
      </c>
      <c r="D32" s="18"/>
      <c r="E32" s="19">
        <v>2005036</v>
      </c>
      <c r="F32" s="20">
        <v>423892</v>
      </c>
      <c r="G32" s="20">
        <v>-34692</v>
      </c>
      <c r="H32" s="20">
        <v>-29611</v>
      </c>
      <c r="I32" s="20">
        <v>-37590</v>
      </c>
      <c r="J32" s="20">
        <v>-101893</v>
      </c>
      <c r="K32" s="20">
        <v>-42365</v>
      </c>
      <c r="L32" s="20">
        <v>-1034294</v>
      </c>
      <c r="M32" s="20">
        <v>124845</v>
      </c>
      <c r="N32" s="20">
        <v>-951814</v>
      </c>
      <c r="O32" s="20"/>
      <c r="P32" s="20"/>
      <c r="Q32" s="20"/>
      <c r="R32" s="20"/>
      <c r="S32" s="20"/>
      <c r="T32" s="20"/>
      <c r="U32" s="20"/>
      <c r="V32" s="20"/>
      <c r="W32" s="20">
        <v>-1053707</v>
      </c>
      <c r="X32" s="20">
        <v>608539</v>
      </c>
      <c r="Y32" s="20">
        <v>-1662246</v>
      </c>
      <c r="Z32" s="21">
        <v>-273.1535694507665</v>
      </c>
      <c r="AA32" s="22">
        <v>423892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882792</v>
      </c>
      <c r="D34" s="29">
        <f>SUM(D29:D33)</f>
        <v>0</v>
      </c>
      <c r="E34" s="30">
        <f t="shared" si="3"/>
        <v>2005036</v>
      </c>
      <c r="F34" s="31">
        <f t="shared" si="3"/>
        <v>423892</v>
      </c>
      <c r="G34" s="31">
        <f t="shared" si="3"/>
        <v>-34692</v>
      </c>
      <c r="H34" s="31">
        <f t="shared" si="3"/>
        <v>-29611</v>
      </c>
      <c r="I34" s="31">
        <f t="shared" si="3"/>
        <v>-37590</v>
      </c>
      <c r="J34" s="31">
        <f t="shared" si="3"/>
        <v>-101893</v>
      </c>
      <c r="K34" s="31">
        <f t="shared" si="3"/>
        <v>-42365</v>
      </c>
      <c r="L34" s="31">
        <f t="shared" si="3"/>
        <v>-1034294</v>
      </c>
      <c r="M34" s="31">
        <f t="shared" si="3"/>
        <v>124845</v>
      </c>
      <c r="N34" s="31">
        <f t="shared" si="3"/>
        <v>-951814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-1053707</v>
      </c>
      <c r="X34" s="31">
        <f t="shared" si="3"/>
        <v>608539</v>
      </c>
      <c r="Y34" s="31">
        <f t="shared" si="3"/>
        <v>-1662246</v>
      </c>
      <c r="Z34" s="32">
        <f>+IF(X34&lt;&gt;0,+(Y34/X34)*100,0)</f>
        <v>-273.1535694507665</v>
      </c>
      <c r="AA34" s="33">
        <f>SUM(AA29:AA33)</f>
        <v>423892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882792</v>
      </c>
      <c r="D40" s="29">
        <f>+D34+D39</f>
        <v>0</v>
      </c>
      <c r="E40" s="30">
        <f t="shared" si="5"/>
        <v>2005036</v>
      </c>
      <c r="F40" s="31">
        <f t="shared" si="5"/>
        <v>423892</v>
      </c>
      <c r="G40" s="31">
        <f t="shared" si="5"/>
        <v>-34692</v>
      </c>
      <c r="H40" s="31">
        <f t="shared" si="5"/>
        <v>-29611</v>
      </c>
      <c r="I40" s="31">
        <f t="shared" si="5"/>
        <v>-37590</v>
      </c>
      <c r="J40" s="31">
        <f t="shared" si="5"/>
        <v>-101893</v>
      </c>
      <c r="K40" s="31">
        <f t="shared" si="5"/>
        <v>-42365</v>
      </c>
      <c r="L40" s="31">
        <f t="shared" si="5"/>
        <v>-1034294</v>
      </c>
      <c r="M40" s="31">
        <f t="shared" si="5"/>
        <v>124845</v>
      </c>
      <c r="N40" s="31">
        <f t="shared" si="5"/>
        <v>-951814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-1053707</v>
      </c>
      <c r="X40" s="31">
        <f t="shared" si="5"/>
        <v>608539</v>
      </c>
      <c r="Y40" s="31">
        <f t="shared" si="5"/>
        <v>-1662246</v>
      </c>
      <c r="Z40" s="32">
        <f>+IF(X40&lt;&gt;0,+(Y40/X40)*100,0)</f>
        <v>-273.1535694507665</v>
      </c>
      <c r="AA40" s="33">
        <f>+AA34+AA39</f>
        <v>423892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31329593</v>
      </c>
      <c r="D42" s="43">
        <f>+D25-D40</f>
        <v>0</v>
      </c>
      <c r="E42" s="44">
        <f t="shared" si="6"/>
        <v>31614446</v>
      </c>
      <c r="F42" s="45">
        <f t="shared" si="6"/>
        <v>23422626</v>
      </c>
      <c r="G42" s="45">
        <f t="shared" si="6"/>
        <v>-62826</v>
      </c>
      <c r="H42" s="45">
        <f t="shared" si="6"/>
        <v>-67907</v>
      </c>
      <c r="I42" s="45">
        <f t="shared" si="6"/>
        <v>-59928</v>
      </c>
      <c r="J42" s="45">
        <f t="shared" si="6"/>
        <v>-190661</v>
      </c>
      <c r="K42" s="45">
        <f t="shared" si="6"/>
        <v>-55153</v>
      </c>
      <c r="L42" s="45">
        <f t="shared" si="6"/>
        <v>936776</v>
      </c>
      <c r="M42" s="45">
        <f t="shared" si="6"/>
        <v>-225933</v>
      </c>
      <c r="N42" s="45">
        <f t="shared" si="6"/>
        <v>655690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465029</v>
      </c>
      <c r="X42" s="45">
        <f t="shared" si="6"/>
        <v>280908870</v>
      </c>
      <c r="Y42" s="45">
        <f t="shared" si="6"/>
        <v>-280443841</v>
      </c>
      <c r="Z42" s="46">
        <f>+IF(X42&lt;&gt;0,+(Y42/X42)*100,0)</f>
        <v>-99.834455565607456</v>
      </c>
      <c r="AA42" s="47">
        <f>+AA25-AA40</f>
        <v>23422626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8813544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8813544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3123684</v>
      </c>
      <c r="F19" s="20">
        <v>4523684</v>
      </c>
      <c r="G19" s="20"/>
      <c r="H19" s="20">
        <v>852289</v>
      </c>
      <c r="I19" s="20">
        <v>616685</v>
      </c>
      <c r="J19" s="20">
        <v>1468974</v>
      </c>
      <c r="K19" s="20">
        <v>682423</v>
      </c>
      <c r="L19" s="20">
        <v>1014537</v>
      </c>
      <c r="M19" s="20">
        <v>282134</v>
      </c>
      <c r="N19" s="20">
        <v>1979094</v>
      </c>
      <c r="O19" s="20"/>
      <c r="P19" s="20"/>
      <c r="Q19" s="20"/>
      <c r="R19" s="20"/>
      <c r="S19" s="20"/>
      <c r="T19" s="20"/>
      <c r="U19" s="20"/>
      <c r="V19" s="20"/>
      <c r="W19" s="20">
        <v>3448068</v>
      </c>
      <c r="X19" s="20">
        <v>2028512</v>
      </c>
      <c r="Y19" s="20">
        <v>1419556</v>
      </c>
      <c r="Z19" s="21">
        <v>69.980162799135528</v>
      </c>
      <c r="AA19" s="22">
        <v>4523684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3123684</v>
      </c>
      <c r="F24" s="37">
        <f t="shared" si="1"/>
        <v>4523684</v>
      </c>
      <c r="G24" s="37">
        <f t="shared" si="1"/>
        <v>0</v>
      </c>
      <c r="H24" s="37">
        <f t="shared" si="1"/>
        <v>852289</v>
      </c>
      <c r="I24" s="37">
        <f t="shared" si="1"/>
        <v>616685</v>
      </c>
      <c r="J24" s="37">
        <f t="shared" si="1"/>
        <v>1468974</v>
      </c>
      <c r="K24" s="37">
        <f t="shared" si="1"/>
        <v>682423</v>
      </c>
      <c r="L24" s="37">
        <f t="shared" si="1"/>
        <v>1014537</v>
      </c>
      <c r="M24" s="37">
        <f t="shared" si="1"/>
        <v>282134</v>
      </c>
      <c r="N24" s="37">
        <f t="shared" si="1"/>
        <v>1979094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3448068</v>
      </c>
      <c r="X24" s="37">
        <f t="shared" si="1"/>
        <v>2028512</v>
      </c>
      <c r="Y24" s="37">
        <f t="shared" si="1"/>
        <v>1419556</v>
      </c>
      <c r="Z24" s="38">
        <f>+IF(X24&lt;&gt;0,+(Y24/X24)*100,0)</f>
        <v>69.980162799135528</v>
      </c>
      <c r="AA24" s="39">
        <f>SUM(AA15:AA23)</f>
        <v>4523684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8813543</v>
      </c>
      <c r="D25" s="29">
        <f>+D12+D24</f>
        <v>0</v>
      </c>
      <c r="E25" s="30">
        <f t="shared" si="2"/>
        <v>3123684</v>
      </c>
      <c r="F25" s="31">
        <f t="shared" si="2"/>
        <v>4523684</v>
      </c>
      <c r="G25" s="31">
        <f t="shared" si="2"/>
        <v>0</v>
      </c>
      <c r="H25" s="31">
        <f t="shared" si="2"/>
        <v>852289</v>
      </c>
      <c r="I25" s="31">
        <f t="shared" si="2"/>
        <v>616685</v>
      </c>
      <c r="J25" s="31">
        <f t="shared" si="2"/>
        <v>1468974</v>
      </c>
      <c r="K25" s="31">
        <f t="shared" si="2"/>
        <v>682423</v>
      </c>
      <c r="L25" s="31">
        <f t="shared" si="2"/>
        <v>1014537</v>
      </c>
      <c r="M25" s="31">
        <f t="shared" si="2"/>
        <v>282134</v>
      </c>
      <c r="N25" s="31">
        <f t="shared" si="2"/>
        <v>1979094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3448068</v>
      </c>
      <c r="X25" s="31">
        <f t="shared" si="2"/>
        <v>2028512</v>
      </c>
      <c r="Y25" s="31">
        <f t="shared" si="2"/>
        <v>1419556</v>
      </c>
      <c r="Z25" s="32">
        <f>+IF(X25&lt;&gt;0,+(Y25/X25)*100,0)</f>
        <v>69.980162799135528</v>
      </c>
      <c r="AA25" s="33">
        <f>+AA12+AA24</f>
        <v>4523684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4063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6147237</v>
      </c>
      <c r="F32" s="20">
        <v>6147237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3073628</v>
      </c>
      <c r="Y32" s="20">
        <v>-3073628</v>
      </c>
      <c r="Z32" s="21">
        <v>-100</v>
      </c>
      <c r="AA32" s="22">
        <v>6147237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4063</v>
      </c>
      <c r="D34" s="29">
        <f>SUM(D29:D33)</f>
        <v>0</v>
      </c>
      <c r="E34" s="30">
        <f t="shared" si="3"/>
        <v>6147237</v>
      </c>
      <c r="F34" s="31">
        <f t="shared" si="3"/>
        <v>6147237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3073628</v>
      </c>
      <c r="Y34" s="31">
        <f t="shared" si="3"/>
        <v>-3073628</v>
      </c>
      <c r="Z34" s="32">
        <f>+IF(X34&lt;&gt;0,+(Y34/X34)*100,0)</f>
        <v>-100</v>
      </c>
      <c r="AA34" s="33">
        <f>SUM(AA29:AA33)</f>
        <v>6147237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4063</v>
      </c>
      <c r="D40" s="29">
        <f>+D34+D39</f>
        <v>0</v>
      </c>
      <c r="E40" s="30">
        <f t="shared" si="5"/>
        <v>6147237</v>
      </c>
      <c r="F40" s="31">
        <f t="shared" si="5"/>
        <v>6147237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3073628</v>
      </c>
      <c r="Y40" s="31">
        <f t="shared" si="5"/>
        <v>-3073628</v>
      </c>
      <c r="Z40" s="32">
        <f>+IF(X40&lt;&gt;0,+(Y40/X40)*100,0)</f>
        <v>-100</v>
      </c>
      <c r="AA40" s="33">
        <f>+AA34+AA39</f>
        <v>6147237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8809480</v>
      </c>
      <c r="D42" s="43">
        <f>+D25-D40</f>
        <v>0</v>
      </c>
      <c r="E42" s="44">
        <f t="shared" si="6"/>
        <v>-3023553</v>
      </c>
      <c r="F42" s="45">
        <f t="shared" si="6"/>
        <v>-1623553</v>
      </c>
      <c r="G42" s="45">
        <f t="shared" si="6"/>
        <v>0</v>
      </c>
      <c r="H42" s="45">
        <f t="shared" si="6"/>
        <v>852289</v>
      </c>
      <c r="I42" s="45">
        <f t="shared" si="6"/>
        <v>616685</v>
      </c>
      <c r="J42" s="45">
        <f t="shared" si="6"/>
        <v>1468974</v>
      </c>
      <c r="K42" s="45">
        <f t="shared" si="6"/>
        <v>682423</v>
      </c>
      <c r="L42" s="45">
        <f t="shared" si="6"/>
        <v>1014537</v>
      </c>
      <c r="M42" s="45">
        <f t="shared" si="6"/>
        <v>282134</v>
      </c>
      <c r="N42" s="45">
        <f t="shared" si="6"/>
        <v>1979094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3448068</v>
      </c>
      <c r="X42" s="45">
        <f t="shared" si="6"/>
        <v>-1045116</v>
      </c>
      <c r="Y42" s="45">
        <f t="shared" si="6"/>
        <v>4493184</v>
      </c>
      <c r="Z42" s="46">
        <f>+IF(X42&lt;&gt;0,+(Y42/X42)*100,0)</f>
        <v>-429.92203736235979</v>
      </c>
      <c r="AA42" s="47">
        <f>+AA25-AA40</f>
        <v>-1623553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31074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31074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659247805</v>
      </c>
      <c r="D6" s="18"/>
      <c r="E6" s="19">
        <v>310361066</v>
      </c>
      <c r="F6" s="20">
        <v>384097383</v>
      </c>
      <c r="G6" s="20">
        <v>406079566</v>
      </c>
      <c r="H6" s="20">
        <v>43049943</v>
      </c>
      <c r="I6" s="20">
        <v>12484893</v>
      </c>
      <c r="J6" s="20">
        <v>461614402</v>
      </c>
      <c r="K6" s="20">
        <v>5060532</v>
      </c>
      <c r="L6" s="20">
        <v>-8331026</v>
      </c>
      <c r="M6" s="20">
        <v>4547380</v>
      </c>
      <c r="N6" s="20">
        <v>1276886</v>
      </c>
      <c r="O6" s="20"/>
      <c r="P6" s="20"/>
      <c r="Q6" s="20"/>
      <c r="R6" s="20"/>
      <c r="S6" s="20"/>
      <c r="T6" s="20"/>
      <c r="U6" s="20"/>
      <c r="V6" s="20"/>
      <c r="W6" s="20">
        <v>462891288</v>
      </c>
      <c r="X6" s="20">
        <v>602421410</v>
      </c>
      <c r="Y6" s="20">
        <v>-139530122</v>
      </c>
      <c r="Z6" s="21">
        <v>-23.161547661461768</v>
      </c>
      <c r="AA6" s="22">
        <v>384097383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>
        <v>691400581</v>
      </c>
      <c r="M7" s="20"/>
      <c r="N7" s="20">
        <v>691400581</v>
      </c>
      <c r="O7" s="20"/>
      <c r="P7" s="20"/>
      <c r="Q7" s="20"/>
      <c r="R7" s="20"/>
      <c r="S7" s="20"/>
      <c r="T7" s="20"/>
      <c r="U7" s="20"/>
      <c r="V7" s="20"/>
      <c r="W7" s="20">
        <v>691400581</v>
      </c>
      <c r="X7" s="20">
        <v>122390059</v>
      </c>
      <c r="Y7" s="20">
        <v>569010522</v>
      </c>
      <c r="Z7" s="21">
        <v>464.91563665313703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817763589</v>
      </c>
      <c r="D8" s="18"/>
      <c r="E8" s="19">
        <v>536928521</v>
      </c>
      <c r="F8" s="20">
        <v>519021496</v>
      </c>
      <c r="G8" s="20">
        <v>906326799</v>
      </c>
      <c r="H8" s="20">
        <v>-273427458</v>
      </c>
      <c r="I8" s="20">
        <v>-42245559</v>
      </c>
      <c r="J8" s="20">
        <v>590653782</v>
      </c>
      <c r="K8" s="20">
        <v>17963387</v>
      </c>
      <c r="L8" s="20">
        <v>140004485</v>
      </c>
      <c r="M8" s="20">
        <v>-17345917</v>
      </c>
      <c r="N8" s="20">
        <v>140621955</v>
      </c>
      <c r="O8" s="20"/>
      <c r="P8" s="20"/>
      <c r="Q8" s="20"/>
      <c r="R8" s="20"/>
      <c r="S8" s="20"/>
      <c r="T8" s="20"/>
      <c r="U8" s="20"/>
      <c r="V8" s="20"/>
      <c r="W8" s="20">
        <v>731275737</v>
      </c>
      <c r="X8" s="20">
        <v>267612125</v>
      </c>
      <c r="Y8" s="20">
        <v>463663612</v>
      </c>
      <c r="Z8" s="21">
        <v>173.25956811560761</v>
      </c>
      <c r="AA8" s="22">
        <v>519021496</v>
      </c>
    </row>
    <row r="9" spans="1:27" ht="13.5" x14ac:dyDescent="0.25">
      <c r="A9" s="23" t="s">
        <v>37</v>
      </c>
      <c r="B9" s="17" t="s">
        <v>32</v>
      </c>
      <c r="C9" s="18">
        <v>378191079</v>
      </c>
      <c r="D9" s="18"/>
      <c r="E9" s="19">
        <v>293267153</v>
      </c>
      <c r="F9" s="20">
        <v>294567153</v>
      </c>
      <c r="G9" s="20">
        <v>38882149</v>
      </c>
      <c r="H9" s="20">
        <v>1053468</v>
      </c>
      <c r="I9" s="20">
        <v>2041383</v>
      </c>
      <c r="J9" s="20">
        <v>41977000</v>
      </c>
      <c r="K9" s="20">
        <v>279849</v>
      </c>
      <c r="L9" s="20">
        <v>417138813</v>
      </c>
      <c r="M9" s="20">
        <v>1490942</v>
      </c>
      <c r="N9" s="20">
        <v>418909604</v>
      </c>
      <c r="O9" s="20"/>
      <c r="P9" s="20"/>
      <c r="Q9" s="20"/>
      <c r="R9" s="20"/>
      <c r="S9" s="20"/>
      <c r="T9" s="20"/>
      <c r="U9" s="20"/>
      <c r="V9" s="20"/>
      <c r="W9" s="20">
        <v>460886604</v>
      </c>
      <c r="X9" s="20">
        <v>294866594</v>
      </c>
      <c r="Y9" s="20">
        <v>166020010</v>
      </c>
      <c r="Z9" s="21">
        <v>56.303431239145382</v>
      </c>
      <c r="AA9" s="22">
        <v>294567153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-439129</v>
      </c>
      <c r="D11" s="18"/>
      <c r="E11" s="19">
        <v>-15815898</v>
      </c>
      <c r="F11" s="20">
        <v>-63972095</v>
      </c>
      <c r="G11" s="20">
        <v>41179480</v>
      </c>
      <c r="H11" s="20">
        <v>-4770968</v>
      </c>
      <c r="I11" s="20">
        <v>4155163</v>
      </c>
      <c r="J11" s="20">
        <v>40563675</v>
      </c>
      <c r="K11" s="20">
        <v>-3416113</v>
      </c>
      <c r="L11" s="20">
        <v>8768600</v>
      </c>
      <c r="M11" s="20">
        <v>3500933</v>
      </c>
      <c r="N11" s="20">
        <v>8853420</v>
      </c>
      <c r="O11" s="20"/>
      <c r="P11" s="20"/>
      <c r="Q11" s="20"/>
      <c r="R11" s="20"/>
      <c r="S11" s="20"/>
      <c r="T11" s="20"/>
      <c r="U11" s="20"/>
      <c r="V11" s="20"/>
      <c r="W11" s="20">
        <v>49417095</v>
      </c>
      <c r="X11" s="20">
        <v>-37900589</v>
      </c>
      <c r="Y11" s="20">
        <v>87317684</v>
      </c>
      <c r="Z11" s="21">
        <v>-230.38608713970117</v>
      </c>
      <c r="AA11" s="22">
        <v>-63972095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1977153403</v>
      </c>
      <c r="D12" s="29">
        <f>SUM(D6:D11)</f>
        <v>0</v>
      </c>
      <c r="E12" s="30">
        <f t="shared" si="0"/>
        <v>1247130901</v>
      </c>
      <c r="F12" s="31">
        <f t="shared" si="0"/>
        <v>1256103996</v>
      </c>
      <c r="G12" s="31">
        <f t="shared" si="0"/>
        <v>1392467994</v>
      </c>
      <c r="H12" s="31">
        <f t="shared" si="0"/>
        <v>-234095015</v>
      </c>
      <c r="I12" s="31">
        <f t="shared" si="0"/>
        <v>-23564120</v>
      </c>
      <c r="J12" s="31">
        <f t="shared" si="0"/>
        <v>1134808859</v>
      </c>
      <c r="K12" s="31">
        <f t="shared" si="0"/>
        <v>19887655</v>
      </c>
      <c r="L12" s="31">
        <f t="shared" si="0"/>
        <v>1248981453</v>
      </c>
      <c r="M12" s="31">
        <f t="shared" si="0"/>
        <v>-7806662</v>
      </c>
      <c r="N12" s="31">
        <f t="shared" si="0"/>
        <v>1261062446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2395871305</v>
      </c>
      <c r="X12" s="31">
        <f t="shared" si="0"/>
        <v>1249389599</v>
      </c>
      <c r="Y12" s="31">
        <f t="shared" si="0"/>
        <v>1146481706</v>
      </c>
      <c r="Z12" s="32">
        <f>+IF(X12&lt;&gt;0,+(Y12/X12)*100,0)</f>
        <v>91.76334643073973</v>
      </c>
      <c r="AA12" s="33">
        <f>SUM(AA6:AA11)</f>
        <v>1256103996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9467221200</v>
      </c>
      <c r="D19" s="18"/>
      <c r="E19" s="19">
        <v>2324265052</v>
      </c>
      <c r="F19" s="20">
        <v>2610991146</v>
      </c>
      <c r="G19" s="20">
        <v>8919429982</v>
      </c>
      <c r="H19" s="20">
        <v>25379103</v>
      </c>
      <c r="I19" s="20">
        <v>31285697</v>
      </c>
      <c r="J19" s="20">
        <v>8976094782</v>
      </c>
      <c r="K19" s="20">
        <v>28783152</v>
      </c>
      <c r="L19" s="20">
        <v>47785522</v>
      </c>
      <c r="M19" s="20">
        <v>86633767</v>
      </c>
      <c r="N19" s="20">
        <v>163202441</v>
      </c>
      <c r="O19" s="20"/>
      <c r="P19" s="20"/>
      <c r="Q19" s="20"/>
      <c r="R19" s="20"/>
      <c r="S19" s="20"/>
      <c r="T19" s="20"/>
      <c r="U19" s="20"/>
      <c r="V19" s="20"/>
      <c r="W19" s="20">
        <v>9139297223</v>
      </c>
      <c r="X19" s="20">
        <v>1843334109</v>
      </c>
      <c r="Y19" s="20">
        <v>7295963114</v>
      </c>
      <c r="Z19" s="21">
        <v>395.8025340266733</v>
      </c>
      <c r="AA19" s="22">
        <v>2610991146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8917628</v>
      </c>
      <c r="D22" s="18"/>
      <c r="E22" s="19">
        <v>8945970</v>
      </c>
      <c r="F22" s="20">
        <v>8945970</v>
      </c>
      <c r="G22" s="20">
        <v>2104483</v>
      </c>
      <c r="H22" s="20">
        <v>-33425</v>
      </c>
      <c r="I22" s="20">
        <v>-32362</v>
      </c>
      <c r="J22" s="20">
        <v>2038696</v>
      </c>
      <c r="K22" s="20">
        <v>9613577</v>
      </c>
      <c r="L22" s="20">
        <v>-17230</v>
      </c>
      <c r="M22" s="20">
        <v>12885</v>
      </c>
      <c r="N22" s="20">
        <v>9609232</v>
      </c>
      <c r="O22" s="20"/>
      <c r="P22" s="20"/>
      <c r="Q22" s="20"/>
      <c r="R22" s="20"/>
      <c r="S22" s="20"/>
      <c r="T22" s="20"/>
      <c r="U22" s="20"/>
      <c r="V22" s="20"/>
      <c r="W22" s="20">
        <v>11647928</v>
      </c>
      <c r="X22" s="20">
        <v>8508168</v>
      </c>
      <c r="Y22" s="20">
        <v>3139760</v>
      </c>
      <c r="Z22" s="21">
        <v>36.90289143326742</v>
      </c>
      <c r="AA22" s="22">
        <v>8945970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9476112440</v>
      </c>
      <c r="D24" s="29">
        <f>SUM(D15:D23)</f>
        <v>0</v>
      </c>
      <c r="E24" s="36">
        <f t="shared" si="1"/>
        <v>2333211022</v>
      </c>
      <c r="F24" s="37">
        <f t="shared" si="1"/>
        <v>2619937116</v>
      </c>
      <c r="G24" s="37">
        <f t="shared" si="1"/>
        <v>8921550888</v>
      </c>
      <c r="H24" s="37">
        <f t="shared" si="1"/>
        <v>25345678</v>
      </c>
      <c r="I24" s="37">
        <f t="shared" si="1"/>
        <v>31253335</v>
      </c>
      <c r="J24" s="37">
        <f t="shared" si="1"/>
        <v>8978149901</v>
      </c>
      <c r="K24" s="37">
        <f t="shared" si="1"/>
        <v>38396729</v>
      </c>
      <c r="L24" s="37">
        <f t="shared" si="1"/>
        <v>47768292</v>
      </c>
      <c r="M24" s="37">
        <f t="shared" si="1"/>
        <v>86646652</v>
      </c>
      <c r="N24" s="37">
        <f t="shared" si="1"/>
        <v>172811673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9150961574</v>
      </c>
      <c r="X24" s="37">
        <f t="shared" si="1"/>
        <v>1851842277</v>
      </c>
      <c r="Y24" s="37">
        <f t="shared" si="1"/>
        <v>7299119297</v>
      </c>
      <c r="Z24" s="38">
        <f>+IF(X24&lt;&gt;0,+(Y24/X24)*100,0)</f>
        <v>394.1544799822064</v>
      </c>
      <c r="AA24" s="39">
        <f>SUM(AA15:AA23)</f>
        <v>2619937116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11453265843</v>
      </c>
      <c r="D25" s="29">
        <f>+D12+D24</f>
        <v>0</v>
      </c>
      <c r="E25" s="30">
        <f t="shared" si="2"/>
        <v>3580341923</v>
      </c>
      <c r="F25" s="31">
        <f t="shared" si="2"/>
        <v>3876041112</v>
      </c>
      <c r="G25" s="31">
        <f t="shared" si="2"/>
        <v>10314018882</v>
      </c>
      <c r="H25" s="31">
        <f t="shared" si="2"/>
        <v>-208749337</v>
      </c>
      <c r="I25" s="31">
        <f t="shared" si="2"/>
        <v>7689215</v>
      </c>
      <c r="J25" s="31">
        <f t="shared" si="2"/>
        <v>10112958760</v>
      </c>
      <c r="K25" s="31">
        <f t="shared" si="2"/>
        <v>58284384</v>
      </c>
      <c r="L25" s="31">
        <f t="shared" si="2"/>
        <v>1296749745</v>
      </c>
      <c r="M25" s="31">
        <f t="shared" si="2"/>
        <v>78839990</v>
      </c>
      <c r="N25" s="31">
        <f t="shared" si="2"/>
        <v>1433874119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11546832879</v>
      </c>
      <c r="X25" s="31">
        <f t="shared" si="2"/>
        <v>3101231876</v>
      </c>
      <c r="Y25" s="31">
        <f t="shared" si="2"/>
        <v>8445601003</v>
      </c>
      <c r="Z25" s="32">
        <f>+IF(X25&lt;&gt;0,+(Y25/X25)*100,0)</f>
        <v>272.33052350452493</v>
      </c>
      <c r="AA25" s="33">
        <f>+AA12+AA24</f>
        <v>3876041112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-3184231</v>
      </c>
      <c r="D30" s="18"/>
      <c r="E30" s="19">
        <v>-2829335</v>
      </c>
      <c r="F30" s="20">
        <v>-1689335</v>
      </c>
      <c r="G30" s="20">
        <v>2197499</v>
      </c>
      <c r="H30" s="20"/>
      <c r="I30" s="20">
        <v>12185636</v>
      </c>
      <c r="J30" s="20">
        <v>14383135</v>
      </c>
      <c r="K30" s="20"/>
      <c r="L30" s="20"/>
      <c r="M30" s="20">
        <v>-8488025</v>
      </c>
      <c r="N30" s="20">
        <v>-8488025</v>
      </c>
      <c r="O30" s="20"/>
      <c r="P30" s="20"/>
      <c r="Q30" s="20"/>
      <c r="R30" s="20"/>
      <c r="S30" s="20"/>
      <c r="T30" s="20"/>
      <c r="U30" s="20"/>
      <c r="V30" s="20"/>
      <c r="W30" s="20">
        <v>5895110</v>
      </c>
      <c r="X30" s="20">
        <v>-4627975</v>
      </c>
      <c r="Y30" s="20">
        <v>10523085</v>
      </c>
      <c r="Z30" s="21">
        <v>-227.37990157682356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43598419</v>
      </c>
      <c r="D31" s="18"/>
      <c r="E31" s="19">
        <v>14674500</v>
      </c>
      <c r="F31" s="20">
        <v>14674500</v>
      </c>
      <c r="G31" s="20">
        <v>29670372</v>
      </c>
      <c r="H31" s="20">
        <v>791472</v>
      </c>
      <c r="I31" s="20">
        <v>1107730</v>
      </c>
      <c r="J31" s="20">
        <v>31569574</v>
      </c>
      <c r="K31" s="20">
        <v>-329333</v>
      </c>
      <c r="L31" s="20">
        <v>9924869</v>
      </c>
      <c r="M31" s="20">
        <v>-1168995</v>
      </c>
      <c r="N31" s="20">
        <v>8426541</v>
      </c>
      <c r="O31" s="20"/>
      <c r="P31" s="20"/>
      <c r="Q31" s="20"/>
      <c r="R31" s="20"/>
      <c r="S31" s="20"/>
      <c r="T31" s="20"/>
      <c r="U31" s="20"/>
      <c r="V31" s="20"/>
      <c r="W31" s="20">
        <v>39996115</v>
      </c>
      <c r="X31" s="20">
        <v>14007823</v>
      </c>
      <c r="Y31" s="20">
        <v>25988292</v>
      </c>
      <c r="Z31" s="21">
        <v>185.52698731273233</v>
      </c>
      <c r="AA31" s="22">
        <v>14674500</v>
      </c>
    </row>
    <row r="32" spans="1:27" ht="13.5" x14ac:dyDescent="0.25">
      <c r="A32" s="23" t="s">
        <v>58</v>
      </c>
      <c r="B32" s="17" t="s">
        <v>32</v>
      </c>
      <c r="C32" s="18">
        <v>1857846377</v>
      </c>
      <c r="D32" s="18"/>
      <c r="E32" s="19">
        <v>340415969</v>
      </c>
      <c r="F32" s="20">
        <v>353171299</v>
      </c>
      <c r="G32" s="20">
        <v>145131335</v>
      </c>
      <c r="H32" s="20">
        <v>-229371722</v>
      </c>
      <c r="I32" s="20">
        <v>52593380</v>
      </c>
      <c r="J32" s="20">
        <v>-31647007</v>
      </c>
      <c r="K32" s="20">
        <v>163043683</v>
      </c>
      <c r="L32" s="20">
        <v>248292870</v>
      </c>
      <c r="M32" s="20">
        <v>-246762804</v>
      </c>
      <c r="N32" s="20">
        <v>164573749</v>
      </c>
      <c r="O32" s="20"/>
      <c r="P32" s="20"/>
      <c r="Q32" s="20"/>
      <c r="R32" s="20"/>
      <c r="S32" s="20"/>
      <c r="T32" s="20"/>
      <c r="U32" s="20"/>
      <c r="V32" s="20"/>
      <c r="W32" s="20">
        <v>132926742</v>
      </c>
      <c r="X32" s="20">
        <v>167156566</v>
      </c>
      <c r="Y32" s="20">
        <v>-34229824</v>
      </c>
      <c r="Z32" s="21">
        <v>-20.477702323700527</v>
      </c>
      <c r="AA32" s="22">
        <v>353171299</v>
      </c>
    </row>
    <row r="33" spans="1:27" ht="13.5" x14ac:dyDescent="0.25">
      <c r="A33" s="23" t="s">
        <v>59</v>
      </c>
      <c r="B33" s="17" t="s">
        <v>32</v>
      </c>
      <c r="C33" s="18">
        <v>146900873</v>
      </c>
      <c r="D33" s="18"/>
      <c r="E33" s="19">
        <v>6395034</v>
      </c>
      <c r="F33" s="20">
        <v>6395034</v>
      </c>
      <c r="G33" s="20">
        <v>146957229</v>
      </c>
      <c r="H33" s="20">
        <v>80976</v>
      </c>
      <c r="I33" s="20">
        <v>26636</v>
      </c>
      <c r="J33" s="20">
        <v>147064841</v>
      </c>
      <c r="K33" s="20">
        <v>14652</v>
      </c>
      <c r="L33" s="20">
        <v>26636</v>
      </c>
      <c r="M33" s="20">
        <v>26636</v>
      </c>
      <c r="N33" s="20">
        <v>67924</v>
      </c>
      <c r="O33" s="20"/>
      <c r="P33" s="20"/>
      <c r="Q33" s="20"/>
      <c r="R33" s="20"/>
      <c r="S33" s="20"/>
      <c r="T33" s="20"/>
      <c r="U33" s="20"/>
      <c r="V33" s="20"/>
      <c r="W33" s="20">
        <v>147132765</v>
      </c>
      <c r="X33" s="20">
        <v>4178304</v>
      </c>
      <c r="Y33" s="20">
        <v>142954461</v>
      </c>
      <c r="Z33" s="21">
        <v>3421.3513664874554</v>
      </c>
      <c r="AA33" s="22">
        <v>6395034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2045161438</v>
      </c>
      <c r="D34" s="29">
        <f>SUM(D29:D33)</f>
        <v>0</v>
      </c>
      <c r="E34" s="30">
        <f t="shared" si="3"/>
        <v>358656168</v>
      </c>
      <c r="F34" s="31">
        <f t="shared" si="3"/>
        <v>372551498</v>
      </c>
      <c r="G34" s="31">
        <f t="shared" si="3"/>
        <v>323956435</v>
      </c>
      <c r="H34" s="31">
        <f t="shared" si="3"/>
        <v>-228499274</v>
      </c>
      <c r="I34" s="31">
        <f t="shared" si="3"/>
        <v>65913382</v>
      </c>
      <c r="J34" s="31">
        <f t="shared" si="3"/>
        <v>161370543</v>
      </c>
      <c r="K34" s="31">
        <f t="shared" si="3"/>
        <v>162729002</v>
      </c>
      <c r="L34" s="31">
        <f t="shared" si="3"/>
        <v>258244375</v>
      </c>
      <c r="M34" s="31">
        <f t="shared" si="3"/>
        <v>-256393188</v>
      </c>
      <c r="N34" s="31">
        <f t="shared" si="3"/>
        <v>164580189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325950732</v>
      </c>
      <c r="X34" s="31">
        <f t="shared" si="3"/>
        <v>180714718</v>
      </c>
      <c r="Y34" s="31">
        <f t="shared" si="3"/>
        <v>145236014</v>
      </c>
      <c r="Z34" s="32">
        <f>+IF(X34&lt;&gt;0,+(Y34/X34)*100,0)</f>
        <v>80.367562535775306</v>
      </c>
      <c r="AA34" s="33">
        <f>SUM(AA29:AA33)</f>
        <v>372551498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-94417</v>
      </c>
      <c r="D37" s="18"/>
      <c r="E37" s="19">
        <v>37634847</v>
      </c>
      <c r="F37" s="20">
        <v>37793634</v>
      </c>
      <c r="G37" s="20">
        <v>3147594</v>
      </c>
      <c r="H37" s="20"/>
      <c r="I37" s="20">
        <v>126806483</v>
      </c>
      <c r="J37" s="20">
        <v>129954077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129954077</v>
      </c>
      <c r="X37" s="20">
        <v>16353303</v>
      </c>
      <c r="Y37" s="20">
        <v>113600774</v>
      </c>
      <c r="Z37" s="21">
        <v>694.66562198474526</v>
      </c>
      <c r="AA37" s="22">
        <v>37793634</v>
      </c>
    </row>
    <row r="38" spans="1:27" ht="13.5" x14ac:dyDescent="0.25">
      <c r="A38" s="23" t="s">
        <v>59</v>
      </c>
      <c r="B38" s="17" t="s">
        <v>32</v>
      </c>
      <c r="C38" s="18">
        <v>292603873</v>
      </c>
      <c r="D38" s="18"/>
      <c r="E38" s="19">
        <v>4251342</v>
      </c>
      <c r="F38" s="20">
        <v>4251342</v>
      </c>
      <c r="G38" s="20">
        <v>292656453</v>
      </c>
      <c r="H38" s="20">
        <v>16272</v>
      </c>
      <c r="I38" s="20">
        <v>42256</v>
      </c>
      <c r="J38" s="20">
        <v>292714981</v>
      </c>
      <c r="K38" s="20">
        <v>26408</v>
      </c>
      <c r="L38" s="20">
        <v>31152</v>
      </c>
      <c r="M38" s="20">
        <v>42256</v>
      </c>
      <c r="N38" s="20">
        <v>99816</v>
      </c>
      <c r="O38" s="20"/>
      <c r="P38" s="20"/>
      <c r="Q38" s="20"/>
      <c r="R38" s="20"/>
      <c r="S38" s="20"/>
      <c r="T38" s="20"/>
      <c r="U38" s="20"/>
      <c r="V38" s="20"/>
      <c r="W38" s="20">
        <v>292814797</v>
      </c>
      <c r="X38" s="20">
        <v>2633946</v>
      </c>
      <c r="Y38" s="20">
        <v>290180851</v>
      </c>
      <c r="Z38" s="21">
        <v>11016.962800300387</v>
      </c>
      <c r="AA38" s="22">
        <v>4251342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292509456</v>
      </c>
      <c r="D39" s="29">
        <f>SUM(D37:D38)</f>
        <v>0</v>
      </c>
      <c r="E39" s="36">
        <f t="shared" si="4"/>
        <v>41886189</v>
      </c>
      <c r="F39" s="37">
        <f t="shared" si="4"/>
        <v>42044976</v>
      </c>
      <c r="G39" s="37">
        <f t="shared" si="4"/>
        <v>295804047</v>
      </c>
      <c r="H39" s="37">
        <f t="shared" si="4"/>
        <v>16272</v>
      </c>
      <c r="I39" s="37">
        <f t="shared" si="4"/>
        <v>126848739</v>
      </c>
      <c r="J39" s="37">
        <f t="shared" si="4"/>
        <v>422669058</v>
      </c>
      <c r="K39" s="37">
        <f t="shared" si="4"/>
        <v>26408</v>
      </c>
      <c r="L39" s="37">
        <f t="shared" si="4"/>
        <v>31152</v>
      </c>
      <c r="M39" s="37">
        <f t="shared" si="4"/>
        <v>42256</v>
      </c>
      <c r="N39" s="37">
        <f t="shared" si="4"/>
        <v>99816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422768874</v>
      </c>
      <c r="X39" s="37">
        <f t="shared" si="4"/>
        <v>18987249</v>
      </c>
      <c r="Y39" s="37">
        <f t="shared" si="4"/>
        <v>403781625</v>
      </c>
      <c r="Z39" s="38">
        <f>+IF(X39&lt;&gt;0,+(Y39/X39)*100,0)</f>
        <v>2126.5936155364057</v>
      </c>
      <c r="AA39" s="39">
        <f>SUM(AA37:AA38)</f>
        <v>42044976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2337670894</v>
      </c>
      <c r="D40" s="29">
        <f>+D34+D39</f>
        <v>0</v>
      </c>
      <c r="E40" s="30">
        <f t="shared" si="5"/>
        <v>400542357</v>
      </c>
      <c r="F40" s="31">
        <f t="shared" si="5"/>
        <v>414596474</v>
      </c>
      <c r="G40" s="31">
        <f t="shared" si="5"/>
        <v>619760482</v>
      </c>
      <c r="H40" s="31">
        <f t="shared" si="5"/>
        <v>-228483002</v>
      </c>
      <c r="I40" s="31">
        <f t="shared" si="5"/>
        <v>192762121</v>
      </c>
      <c r="J40" s="31">
        <f t="shared" si="5"/>
        <v>584039601</v>
      </c>
      <c r="K40" s="31">
        <f t="shared" si="5"/>
        <v>162755410</v>
      </c>
      <c r="L40" s="31">
        <f t="shared" si="5"/>
        <v>258275527</v>
      </c>
      <c r="M40" s="31">
        <f t="shared" si="5"/>
        <v>-256350932</v>
      </c>
      <c r="N40" s="31">
        <f t="shared" si="5"/>
        <v>164680005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748719606</v>
      </c>
      <c r="X40" s="31">
        <f t="shared" si="5"/>
        <v>199701967</v>
      </c>
      <c r="Y40" s="31">
        <f t="shared" si="5"/>
        <v>549017639</v>
      </c>
      <c r="Z40" s="32">
        <f>+IF(X40&lt;&gt;0,+(Y40/X40)*100,0)</f>
        <v>274.91849341674236</v>
      </c>
      <c r="AA40" s="33">
        <f>+AA34+AA39</f>
        <v>414596474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9115594949</v>
      </c>
      <c r="D42" s="43">
        <f>+D25-D40</f>
        <v>0</v>
      </c>
      <c r="E42" s="44">
        <f t="shared" si="6"/>
        <v>3179799566</v>
      </c>
      <c r="F42" s="45">
        <f t="shared" si="6"/>
        <v>3461444638</v>
      </c>
      <c r="G42" s="45">
        <f t="shared" si="6"/>
        <v>9694258400</v>
      </c>
      <c r="H42" s="45">
        <f t="shared" si="6"/>
        <v>19733665</v>
      </c>
      <c r="I42" s="45">
        <f t="shared" si="6"/>
        <v>-185072906</v>
      </c>
      <c r="J42" s="45">
        <f t="shared" si="6"/>
        <v>9528919159</v>
      </c>
      <c r="K42" s="45">
        <f t="shared" si="6"/>
        <v>-104471026</v>
      </c>
      <c r="L42" s="45">
        <f t="shared" si="6"/>
        <v>1038474218</v>
      </c>
      <c r="M42" s="45">
        <f t="shared" si="6"/>
        <v>335190922</v>
      </c>
      <c r="N42" s="45">
        <f t="shared" si="6"/>
        <v>1269194114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10798113273</v>
      </c>
      <c r="X42" s="45">
        <f t="shared" si="6"/>
        <v>2901529909</v>
      </c>
      <c r="Y42" s="45">
        <f t="shared" si="6"/>
        <v>7896583364</v>
      </c>
      <c r="Z42" s="46">
        <f>+IF(X42&lt;&gt;0,+(Y42/X42)*100,0)</f>
        <v>272.15240275505289</v>
      </c>
      <c r="AA42" s="47">
        <f>+AA25-AA40</f>
        <v>3461444638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4100303714</v>
      </c>
      <c r="D45" s="18"/>
      <c r="E45" s="19">
        <v>254612793</v>
      </c>
      <c r="F45" s="20">
        <v>294311523</v>
      </c>
      <c r="G45" s="20">
        <v>4687813416</v>
      </c>
      <c r="H45" s="20">
        <v>-24447136</v>
      </c>
      <c r="I45" s="20">
        <v>6977644</v>
      </c>
      <c r="J45" s="20">
        <v>4670343924</v>
      </c>
      <c r="K45" s="20">
        <v>10204575</v>
      </c>
      <c r="L45" s="20">
        <v>10232378</v>
      </c>
      <c r="M45" s="20">
        <v>-30117855</v>
      </c>
      <c r="N45" s="20">
        <v>-9680902</v>
      </c>
      <c r="O45" s="20"/>
      <c r="P45" s="20"/>
      <c r="Q45" s="20"/>
      <c r="R45" s="20"/>
      <c r="S45" s="20"/>
      <c r="T45" s="20"/>
      <c r="U45" s="20"/>
      <c r="V45" s="20"/>
      <c r="W45" s="20">
        <v>4660663022</v>
      </c>
      <c r="X45" s="20">
        <v>132051707</v>
      </c>
      <c r="Y45" s="20">
        <v>4528611315</v>
      </c>
      <c r="Z45" s="48">
        <v>3429.4227752769602</v>
      </c>
      <c r="AA45" s="22">
        <v>294311523</v>
      </c>
    </row>
    <row r="46" spans="1:27" ht="13.5" x14ac:dyDescent="0.25">
      <c r="A46" s="23" t="s">
        <v>69</v>
      </c>
      <c r="B46" s="17" t="s">
        <v>32</v>
      </c>
      <c r="C46" s="18">
        <v>44418024</v>
      </c>
      <c r="D46" s="18"/>
      <c r="E46" s="19">
        <v>14350645</v>
      </c>
      <c r="F46" s="20">
        <v>14350645</v>
      </c>
      <c r="G46" s="20">
        <v>56287448</v>
      </c>
      <c r="H46" s="20"/>
      <c r="I46" s="20"/>
      <c r="J46" s="20">
        <v>56287448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56287448</v>
      </c>
      <c r="X46" s="20">
        <v>10289797</v>
      </c>
      <c r="Y46" s="20">
        <v>45997651</v>
      </c>
      <c r="Z46" s="48">
        <v>447.02194805203641</v>
      </c>
      <c r="AA46" s="22">
        <v>14350645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4144721738</v>
      </c>
      <c r="D48" s="51">
        <f>SUM(D45:D47)</f>
        <v>0</v>
      </c>
      <c r="E48" s="52">
        <f t="shared" si="7"/>
        <v>268963438</v>
      </c>
      <c r="F48" s="53">
        <f t="shared" si="7"/>
        <v>308662168</v>
      </c>
      <c r="G48" s="53">
        <f t="shared" si="7"/>
        <v>4744100864</v>
      </c>
      <c r="H48" s="53">
        <f t="shared" si="7"/>
        <v>-24447136</v>
      </c>
      <c r="I48" s="53">
        <f t="shared" si="7"/>
        <v>6977644</v>
      </c>
      <c r="J48" s="53">
        <f t="shared" si="7"/>
        <v>4726631372</v>
      </c>
      <c r="K48" s="53">
        <f t="shared" si="7"/>
        <v>10204575</v>
      </c>
      <c r="L48" s="53">
        <f t="shared" si="7"/>
        <v>10232378</v>
      </c>
      <c r="M48" s="53">
        <f t="shared" si="7"/>
        <v>-30117855</v>
      </c>
      <c r="N48" s="53">
        <f t="shared" si="7"/>
        <v>-9680902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4716950470</v>
      </c>
      <c r="X48" s="53">
        <f t="shared" si="7"/>
        <v>142341504</v>
      </c>
      <c r="Y48" s="53">
        <f t="shared" si="7"/>
        <v>4574608966</v>
      </c>
      <c r="Z48" s="54">
        <f>+IF(X48&lt;&gt;0,+(Y48/X48)*100,0)</f>
        <v>3213.8264929391221</v>
      </c>
      <c r="AA48" s="55">
        <f>SUM(AA45:AA47)</f>
        <v>308662168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43A9D7-C6F1-4128-919D-37DDD17CD101}"/>
</file>

<file path=customXml/itemProps2.xml><?xml version="1.0" encoding="utf-8"?>
<ds:datastoreItem xmlns:ds="http://schemas.openxmlformats.org/officeDocument/2006/customXml" ds:itemID="{67F24361-71E2-408B-A639-CBB765611067}"/>
</file>

<file path=customXml/itemProps3.xml><?xml version="1.0" encoding="utf-8"?>
<ds:datastoreItem xmlns:ds="http://schemas.openxmlformats.org/officeDocument/2006/customXml" ds:itemID="{7A881148-F261-47B3-AAEE-C12AE5977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2022-03-12T14:33:31Z</dcterms:created>
  <dcterms:modified xsi:type="dcterms:W3CDTF">2022-03-12T14:38:03Z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